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065" yWindow="870" windowWidth="15300" windowHeight="6435"/>
  </bookViews>
  <sheets>
    <sheet name="Single Factor" sheetId="1" r:id="rId1"/>
    <sheet name="Tonnage Calc (do not change)" sheetId="2" r:id="rId2"/>
  </sheets>
  <calcPr calcId="125725"/>
</workbook>
</file>

<file path=xl/calcChain.xml><?xml version="1.0" encoding="utf-8"?>
<calcChain xmlns="http://schemas.openxmlformats.org/spreadsheetml/2006/main">
  <c r="G28" i="1"/>
  <c r="F50"/>
  <c r="F49" s="1"/>
  <c r="F48"/>
  <c r="F46"/>
  <c r="F55"/>
  <c r="F53" s="1"/>
  <c r="H50"/>
  <c r="H48" s="1"/>
  <c r="E50"/>
  <c r="E49" s="1"/>
  <c r="G50"/>
  <c r="G48" s="1"/>
  <c r="F39"/>
  <c r="F38" s="1"/>
  <c r="F45"/>
  <c r="G45" s="1"/>
  <c r="H45" s="1"/>
  <c r="I45" s="1"/>
  <c r="J45" s="1"/>
  <c r="K45" s="1"/>
  <c r="L45" s="1"/>
  <c r="G62"/>
  <c r="G59" i="2" s="1"/>
  <c r="E62" i="1"/>
  <c r="E23" s="1"/>
  <c r="D62" s="1"/>
  <c r="D23" s="1"/>
  <c r="D39" s="1"/>
  <c r="D38" s="1"/>
  <c r="F74"/>
  <c r="F33" s="1"/>
  <c r="E74" s="1"/>
  <c r="E33" s="1"/>
  <c r="D74" s="1"/>
  <c r="D33" s="1"/>
  <c r="F68"/>
  <c r="F28" s="1"/>
  <c r="F62"/>
  <c r="F23" s="1"/>
  <c r="H23"/>
  <c r="H62" s="1"/>
  <c r="G23"/>
  <c r="G39" s="1"/>
  <c r="G38" s="1"/>
  <c r="D10"/>
  <c r="E10" s="1"/>
  <c r="E9" i="2" s="1"/>
  <c r="D11" i="1"/>
  <c r="E11" s="1"/>
  <c r="D6"/>
  <c r="E6" s="1"/>
  <c r="H6" i="2"/>
  <c r="D7" i="1"/>
  <c r="E7" s="1"/>
  <c r="D8"/>
  <c r="E8" s="1"/>
  <c r="E7" i="2" s="1"/>
  <c r="L42"/>
  <c r="D9" i="1"/>
  <c r="E9"/>
  <c r="K42" i="2"/>
  <c r="J42"/>
  <c r="I42"/>
  <c r="H42"/>
  <c r="D5"/>
  <c r="G11" s="1"/>
  <c r="G20" i="1"/>
  <c r="G22"/>
  <c r="D6" i="2"/>
  <c r="G12" s="1"/>
  <c r="G42"/>
  <c r="D8"/>
  <c r="G15" s="1"/>
  <c r="F11"/>
  <c r="F42"/>
  <c r="F15"/>
  <c r="E12"/>
  <c r="E42"/>
  <c r="E15"/>
  <c r="D12"/>
  <c r="D42"/>
  <c r="D15"/>
  <c r="G23"/>
  <c r="H5"/>
  <c r="B73"/>
  <c r="B74"/>
  <c r="B75"/>
  <c r="B76"/>
  <c r="A78"/>
  <c r="C78"/>
  <c r="A79"/>
  <c r="C79"/>
  <c r="C80"/>
  <c r="B4"/>
  <c r="C4"/>
  <c r="D4"/>
  <c r="E4"/>
  <c r="B5"/>
  <c r="C5"/>
  <c r="E5"/>
  <c r="B6"/>
  <c r="C6"/>
  <c r="B7"/>
  <c r="C7"/>
  <c r="B8"/>
  <c r="C8"/>
  <c r="E8"/>
  <c r="B9"/>
  <c r="C9"/>
  <c r="B18"/>
  <c r="C18"/>
  <c r="D18"/>
  <c r="E18"/>
  <c r="F18"/>
  <c r="G18"/>
  <c r="H18"/>
  <c r="I18"/>
  <c r="J18"/>
  <c r="K18"/>
  <c r="L18"/>
  <c r="B19"/>
  <c r="C19"/>
  <c r="C20"/>
  <c r="C21"/>
  <c r="C22"/>
  <c r="C23"/>
  <c r="B24"/>
  <c r="C24"/>
  <c r="C25"/>
  <c r="C26"/>
  <c r="C27"/>
  <c r="C28"/>
  <c r="B29"/>
  <c r="C29"/>
  <c r="C30"/>
  <c r="C31"/>
  <c r="C32"/>
  <c r="C33"/>
  <c r="B35"/>
  <c r="B36"/>
  <c r="B37"/>
  <c r="B39"/>
  <c r="C39"/>
  <c r="C40"/>
  <c r="C41"/>
  <c r="C42"/>
  <c r="B43"/>
  <c r="C43"/>
  <c r="C44"/>
  <c r="C45"/>
  <c r="C46"/>
  <c r="B47"/>
  <c r="C47"/>
  <c r="C48"/>
  <c r="C49"/>
  <c r="C50"/>
  <c r="B52"/>
  <c r="B53"/>
  <c r="B55"/>
  <c r="C55"/>
  <c r="C56"/>
  <c r="C57"/>
  <c r="C58"/>
  <c r="C59"/>
  <c r="C60"/>
  <c r="B61"/>
  <c r="C61"/>
  <c r="C62"/>
  <c r="C63"/>
  <c r="C64"/>
  <c r="C65"/>
  <c r="C66"/>
  <c r="B67"/>
  <c r="C67"/>
  <c r="C68"/>
  <c r="C69"/>
  <c r="C70"/>
  <c r="C71"/>
  <c r="C72"/>
  <c r="A5"/>
  <c r="A6"/>
  <c r="A7"/>
  <c r="A8"/>
  <c r="A9"/>
  <c r="A18"/>
  <c r="A19"/>
  <c r="A39"/>
  <c r="A55"/>
  <c r="A4"/>
  <c r="E11" l="1"/>
  <c r="E46" i="1"/>
  <c r="E48"/>
  <c r="G47"/>
  <c r="G49"/>
  <c r="H47"/>
  <c r="H49"/>
  <c r="D50"/>
  <c r="I50"/>
  <c r="E47"/>
  <c r="F47"/>
  <c r="G46"/>
  <c r="H46"/>
  <c r="D9" i="2"/>
  <c r="E14" s="1"/>
  <c r="E45" i="1"/>
  <c r="G55"/>
  <c r="F52"/>
  <c r="F54"/>
  <c r="E55"/>
  <c r="F51"/>
  <c r="D7" i="2"/>
  <c r="G33" i="1"/>
  <c r="G68"/>
  <c r="H28" s="1"/>
  <c r="H68" s="1"/>
  <c r="I28" s="1"/>
  <c r="G27"/>
  <c r="G27" i="2" s="1"/>
  <c r="F24" i="1"/>
  <c r="E68"/>
  <c r="E28" s="1"/>
  <c r="H39"/>
  <c r="H38" s="1"/>
  <c r="E39"/>
  <c r="E38" s="1"/>
  <c r="D11" i="2"/>
  <c r="N42" s="1"/>
  <c r="O42"/>
  <c r="F12"/>
  <c r="Q42"/>
  <c r="Q23"/>
  <c r="Q27"/>
  <c r="P42"/>
  <c r="F83"/>
  <c r="F90" i="1" s="1"/>
  <c r="Q59" i="2"/>
  <c r="G14"/>
  <c r="G22"/>
  <c r="Q22" s="1"/>
  <c r="G61" i="1"/>
  <c r="G58" i="2" s="1"/>
  <c r="Q58" s="1"/>
  <c r="G24" i="1"/>
  <c r="G26"/>
  <c r="G65" i="2"/>
  <c r="Q65" s="1"/>
  <c r="G41" i="1"/>
  <c r="G43"/>
  <c r="G44" i="2" s="1"/>
  <c r="G46"/>
  <c r="G20"/>
  <c r="Q20" s="1"/>
  <c r="G59" i="1"/>
  <c r="G56" i="2" s="1"/>
  <c r="Q56" s="1"/>
  <c r="G29" i="1"/>
  <c r="G31"/>
  <c r="G33" i="2"/>
  <c r="G19" i="1"/>
  <c r="G21"/>
  <c r="E6" i="2"/>
  <c r="G28"/>
  <c r="Q28" s="1"/>
  <c r="F14"/>
  <c r="G67" i="1"/>
  <c r="G64" i="2" s="1"/>
  <c r="Q64" s="1"/>
  <c r="G44" i="1"/>
  <c r="G45" i="2" s="1"/>
  <c r="Q45" s="1"/>
  <c r="G42" i="1"/>
  <c r="G43" i="2" s="1"/>
  <c r="G25" i="1"/>
  <c r="D49" l="1"/>
  <c r="D47"/>
  <c r="D48"/>
  <c r="D46"/>
  <c r="I48"/>
  <c r="I46"/>
  <c r="I49"/>
  <c r="I47"/>
  <c r="J50"/>
  <c r="E43"/>
  <c r="D45"/>
  <c r="D14" i="2"/>
  <c r="G53" i="1"/>
  <c r="G51"/>
  <c r="H55"/>
  <c r="G54"/>
  <c r="G52"/>
  <c r="E53"/>
  <c r="E51"/>
  <c r="E54"/>
  <c r="E52"/>
  <c r="D55"/>
  <c r="F13" i="2"/>
  <c r="G13"/>
  <c r="E13"/>
  <c r="D13"/>
  <c r="G74" i="1"/>
  <c r="G30"/>
  <c r="G84" s="1"/>
  <c r="G32"/>
  <c r="Q33" i="2"/>
  <c r="Q46"/>
  <c r="F47"/>
  <c r="P47" s="1"/>
  <c r="G48"/>
  <c r="Q48" s="1"/>
  <c r="G50"/>
  <c r="Q50" s="1"/>
  <c r="G49"/>
  <c r="Q49" s="1"/>
  <c r="G47"/>
  <c r="Q47" s="1"/>
  <c r="G25"/>
  <c r="Q25" s="1"/>
  <c r="G65" i="1"/>
  <c r="G62" i="2" s="1"/>
  <c r="Q62" s="1"/>
  <c r="G58" i="1"/>
  <c r="G19" i="2"/>
  <c r="Q19" s="1"/>
  <c r="G31"/>
  <c r="Q31" s="1"/>
  <c r="G72" i="1"/>
  <c r="F41"/>
  <c r="F44"/>
  <c r="F45" i="2" s="1"/>
  <c r="P45" s="1"/>
  <c r="F46"/>
  <c r="P46" s="1"/>
  <c r="F42" i="1"/>
  <c r="F43" i="2" s="1"/>
  <c r="P43" s="1"/>
  <c r="F43" i="1"/>
  <c r="F44" i="2" s="1"/>
  <c r="P44" s="1"/>
  <c r="G66" i="1"/>
  <c r="G26" i="2"/>
  <c r="Q26" s="1"/>
  <c r="I68" i="1"/>
  <c r="J28" s="1"/>
  <c r="H24"/>
  <c r="H28" i="2"/>
  <c r="H26" i="1"/>
  <c r="H25"/>
  <c r="H65" i="2"/>
  <c r="H27" i="1"/>
  <c r="G41" i="2"/>
  <c r="Q41" s="1"/>
  <c r="G21"/>
  <c r="Q21" s="1"/>
  <c r="G60" i="1"/>
  <c r="H19"/>
  <c r="H23" i="2"/>
  <c r="H21" i="1"/>
  <c r="H22"/>
  <c r="H20"/>
  <c r="F31"/>
  <c r="F71" i="2"/>
  <c r="P71" s="1"/>
  <c r="F33"/>
  <c r="F32" i="1"/>
  <c r="F29"/>
  <c r="F30"/>
  <c r="G29" i="2"/>
  <c r="Q29" s="1"/>
  <c r="G70" i="1"/>
  <c r="E47" i="2"/>
  <c r="O47" s="1"/>
  <c r="E48"/>
  <c r="O48" s="1"/>
  <c r="H43" i="1"/>
  <c r="H44" i="2" s="1"/>
  <c r="H46"/>
  <c r="H41" i="1"/>
  <c r="H42"/>
  <c r="H43" i="2" s="1"/>
  <c r="H44" i="1"/>
  <c r="H45" i="2" s="1"/>
  <c r="F26" i="1"/>
  <c r="F25"/>
  <c r="F28" i="2"/>
  <c r="P28" s="1"/>
  <c r="F27" i="1"/>
  <c r="F65" i="2"/>
  <c r="P65" s="1"/>
  <c r="G64" i="1"/>
  <c r="G61" i="2" s="1"/>
  <c r="Q61" s="1"/>
  <c r="G24"/>
  <c r="Q24" s="1"/>
  <c r="D72"/>
  <c r="N72" s="1"/>
  <c r="Q43"/>
  <c r="Q44"/>
  <c r="J48" i="1" l="1"/>
  <c r="J46"/>
  <c r="K50"/>
  <c r="J49"/>
  <c r="J47"/>
  <c r="H53"/>
  <c r="H49" i="2" s="1"/>
  <c r="H51" i="1"/>
  <c r="H47" i="2" s="1"/>
  <c r="H54" i="1"/>
  <c r="H52"/>
  <c r="I55"/>
  <c r="D53"/>
  <c r="D51"/>
  <c r="D47" i="2" s="1"/>
  <c r="N47" s="1"/>
  <c r="D54" i="1"/>
  <c r="D52"/>
  <c r="G73"/>
  <c r="G70" i="2" s="1"/>
  <c r="Q70" s="1"/>
  <c r="G32"/>
  <c r="Q32" s="1"/>
  <c r="G71"/>
  <c r="Q71" s="1"/>
  <c r="H33" i="1"/>
  <c r="G71"/>
  <c r="G68" i="2" s="1"/>
  <c r="Q68" s="1"/>
  <c r="G30"/>
  <c r="Q30" s="1"/>
  <c r="G82" s="1"/>
  <c r="G89" i="1" s="1"/>
  <c r="P33" i="2"/>
  <c r="G67"/>
  <c r="Q67" s="1"/>
  <c r="F48"/>
  <c r="P48" s="1"/>
  <c r="F50"/>
  <c r="P50" s="1"/>
  <c r="F49"/>
  <c r="P49" s="1"/>
  <c r="H50"/>
  <c r="H15" s="1"/>
  <c r="H48"/>
  <c r="H59"/>
  <c r="I23" i="1"/>
  <c r="F27" i="2"/>
  <c r="P27" s="1"/>
  <c r="F67" i="1"/>
  <c r="F64" i="2" s="1"/>
  <c r="P64" s="1"/>
  <c r="F25"/>
  <c r="P25" s="1"/>
  <c r="F65" i="1"/>
  <c r="F62" i="2" s="1"/>
  <c r="P62" s="1"/>
  <c r="I43" i="1"/>
  <c r="I44" i="2" s="1"/>
  <c r="I41" i="1"/>
  <c r="I42"/>
  <c r="I43" i="2" s="1"/>
  <c r="I46"/>
  <c r="I44" i="1"/>
  <c r="I45" i="2" s="1"/>
  <c r="D48"/>
  <c r="N48" s="1"/>
  <c r="D49"/>
  <c r="N49" s="1"/>
  <c r="H22"/>
  <c r="H61" i="1"/>
  <c r="H58" i="2" s="1"/>
  <c r="H41"/>
  <c r="H21"/>
  <c r="H60" i="1"/>
  <c r="H58"/>
  <c r="H19" i="2"/>
  <c r="H64" i="1"/>
  <c r="H61" i="2" s="1"/>
  <c r="H24"/>
  <c r="E65"/>
  <c r="O65" s="1"/>
  <c r="F24"/>
  <c r="P24" s="1"/>
  <c r="F64" i="1"/>
  <c r="F61" i="2" s="1"/>
  <c r="P61" s="1"/>
  <c r="F30"/>
  <c r="P30" s="1"/>
  <c r="F71" i="1"/>
  <c r="F68" i="2" s="1"/>
  <c r="P68" s="1"/>
  <c r="F32"/>
  <c r="P32" s="1"/>
  <c r="F73" i="1"/>
  <c r="F70" i="2" s="1"/>
  <c r="P70" s="1"/>
  <c r="H20"/>
  <c r="H59" i="1"/>
  <c r="H56" i="2" s="1"/>
  <c r="H40"/>
  <c r="H11"/>
  <c r="R42" s="1"/>
  <c r="I23"/>
  <c r="I20" i="1"/>
  <c r="H27" i="2"/>
  <c r="H67" i="1"/>
  <c r="H64" i="2" s="1"/>
  <c r="H25"/>
  <c r="H65" i="1"/>
  <c r="H62" i="2" s="1"/>
  <c r="H12"/>
  <c r="R28" s="1"/>
  <c r="I24" i="1"/>
  <c r="I28" i="2"/>
  <c r="I26" i="1"/>
  <c r="I27"/>
  <c r="I65" i="2"/>
  <c r="J68" i="1"/>
  <c r="K28" s="1"/>
  <c r="I25"/>
  <c r="G66" i="2"/>
  <c r="Q66" s="1"/>
  <c r="G63"/>
  <c r="Q63" s="1"/>
  <c r="G69"/>
  <c r="Q69" s="1"/>
  <c r="G72"/>
  <c r="Q72" s="1"/>
  <c r="G78"/>
  <c r="G55"/>
  <c r="Q55" s="1"/>
  <c r="R65"/>
  <c r="F26"/>
  <c r="P26" s="1"/>
  <c r="F66" i="1"/>
  <c r="H14" i="2"/>
  <c r="R44" s="1"/>
  <c r="F29"/>
  <c r="P29" s="1"/>
  <c r="F70" i="1"/>
  <c r="F67" i="2" s="1"/>
  <c r="P67" s="1"/>
  <c r="F72" i="1"/>
  <c r="F31" i="2"/>
  <c r="P31" s="1"/>
  <c r="G57"/>
  <c r="Q57" s="1"/>
  <c r="G60"/>
  <c r="Q60" s="1"/>
  <c r="H66" i="1"/>
  <c r="H26" i="2"/>
  <c r="E42" i="1"/>
  <c r="E43" i="2" s="1"/>
  <c r="O43" s="1"/>
  <c r="E44"/>
  <c r="O44" s="1"/>
  <c r="E46"/>
  <c r="O46" s="1"/>
  <c r="E41" i="1"/>
  <c r="E44"/>
  <c r="E45" i="2" s="1"/>
  <c r="O45" s="1"/>
  <c r="R59" l="1"/>
  <c r="R23"/>
  <c r="R40"/>
  <c r="K48" i="1"/>
  <c r="K46"/>
  <c r="K49"/>
  <c r="K47"/>
  <c r="L50"/>
  <c r="I53"/>
  <c r="I49" i="2" s="1"/>
  <c r="I51" i="1"/>
  <c r="I47" i="2" s="1"/>
  <c r="J55" i="1"/>
  <c r="I54"/>
  <c r="I52"/>
  <c r="H74"/>
  <c r="H29"/>
  <c r="H31"/>
  <c r="H32"/>
  <c r="H33" i="2"/>
  <c r="H13" s="1"/>
  <c r="R33" s="1"/>
  <c r="H30" i="1"/>
  <c r="G86"/>
  <c r="I19"/>
  <c r="I39"/>
  <c r="I38" s="1"/>
  <c r="I62"/>
  <c r="J23" s="1"/>
  <c r="R20" i="2"/>
  <c r="I48"/>
  <c r="I50"/>
  <c r="I15" s="1"/>
  <c r="E50"/>
  <c r="O50" s="1"/>
  <c r="D50"/>
  <c r="N50" s="1"/>
  <c r="E49"/>
  <c r="O49" s="1"/>
  <c r="R50"/>
  <c r="R48"/>
  <c r="R49"/>
  <c r="R47"/>
  <c r="R26"/>
  <c r="R25"/>
  <c r="R27"/>
  <c r="R24"/>
  <c r="R19"/>
  <c r="I22" i="1"/>
  <c r="I22" i="2" s="1"/>
  <c r="I21" i="1"/>
  <c r="I21" i="2" s="1"/>
  <c r="I59"/>
  <c r="H85" i="1"/>
  <c r="H79" i="2" s="1"/>
  <c r="D41" i="1"/>
  <c r="D42"/>
  <c r="D43" i="2" s="1"/>
  <c r="N43" s="1"/>
  <c r="D44" i="1"/>
  <c r="D45" i="2" s="1"/>
  <c r="N45" s="1"/>
  <c r="D46"/>
  <c r="N46" s="1"/>
  <c r="D43" i="1"/>
  <c r="D44" i="2" s="1"/>
  <c r="N44" s="1"/>
  <c r="H66"/>
  <c r="R66" s="1"/>
  <c r="H63"/>
  <c r="R63" s="1"/>
  <c r="F72"/>
  <c r="P72" s="1"/>
  <c r="F69"/>
  <c r="P69" s="1"/>
  <c r="F60"/>
  <c r="P60" s="1"/>
  <c r="H72"/>
  <c r="I25"/>
  <c r="I65" i="1"/>
  <c r="I62" i="2" s="1"/>
  <c r="I66" i="1"/>
  <c r="I26" i="2"/>
  <c r="I64" i="1"/>
  <c r="I61" i="2" s="1"/>
  <c r="I24"/>
  <c r="I41"/>
  <c r="I60" i="1"/>
  <c r="I58"/>
  <c r="H57" i="2"/>
  <c r="R57" s="1"/>
  <c r="H60"/>
  <c r="R60" s="1"/>
  <c r="I14"/>
  <c r="S46" s="1"/>
  <c r="J43" i="1"/>
  <c r="J44" i="2" s="1"/>
  <c r="J42" i="1"/>
  <c r="J43" i="2" s="1"/>
  <c r="J44" i="1"/>
  <c r="J45" i="2" s="1"/>
  <c r="J41" i="1"/>
  <c r="J46" i="2"/>
  <c r="R45"/>
  <c r="R43"/>
  <c r="G84"/>
  <c r="G91" i="1" s="1"/>
  <c r="R41" i="2"/>
  <c r="R22"/>
  <c r="F63"/>
  <c r="P63" s="1"/>
  <c r="F66"/>
  <c r="P66" s="1"/>
  <c r="K68" i="1"/>
  <c r="L28" s="1"/>
  <c r="J24"/>
  <c r="J28" i="2"/>
  <c r="J26" i="1"/>
  <c r="J27"/>
  <c r="J25"/>
  <c r="J65" i="2"/>
  <c r="I27"/>
  <c r="I67" i="1"/>
  <c r="I64" i="2" s="1"/>
  <c r="I12"/>
  <c r="S65" s="1"/>
  <c r="I20"/>
  <c r="I40"/>
  <c r="I59" i="1"/>
  <c r="I56" i="2" s="1"/>
  <c r="I11"/>
  <c r="S42" s="1"/>
  <c r="H55"/>
  <c r="R55" s="1"/>
  <c r="H39"/>
  <c r="R39" s="1"/>
  <c r="H83" s="1"/>
  <c r="H90" i="1" s="1"/>
  <c r="R46" i="2"/>
  <c r="G80"/>
  <c r="R62"/>
  <c r="R64"/>
  <c r="R56"/>
  <c r="R61"/>
  <c r="R21"/>
  <c r="R58"/>
  <c r="S44"/>
  <c r="I61" i="1" l="1"/>
  <c r="I58" i="2" s="1"/>
  <c r="L48" i="1"/>
  <c r="L46"/>
  <c r="L49"/>
  <c r="L47"/>
  <c r="K55"/>
  <c r="J53"/>
  <c r="J49" i="2" s="1"/>
  <c r="J51" i="1"/>
  <c r="J47" i="2" s="1"/>
  <c r="T47" s="1"/>
  <c r="J54" i="1"/>
  <c r="J52"/>
  <c r="H31" i="2"/>
  <c r="R31" s="1"/>
  <c r="H72" i="1"/>
  <c r="H69" i="2" s="1"/>
  <c r="R69" s="1"/>
  <c r="I33" i="1"/>
  <c r="H71" i="2"/>
  <c r="R71" s="1"/>
  <c r="H71" i="1"/>
  <c r="H68" i="2" s="1"/>
  <c r="R68" s="1"/>
  <c r="H30"/>
  <c r="R30" s="1"/>
  <c r="H73" i="1"/>
  <c r="H70" i="2" s="1"/>
  <c r="R70" s="1"/>
  <c r="H32"/>
  <c r="R32" s="1"/>
  <c r="H84" i="1"/>
  <c r="H78" i="2" s="1"/>
  <c r="H70" i="1"/>
  <c r="H29" i="2"/>
  <c r="R29" s="1"/>
  <c r="R72"/>
  <c r="J23"/>
  <c r="J62" i="1"/>
  <c r="J39"/>
  <c r="J38" s="1"/>
  <c r="J19"/>
  <c r="J58" s="1"/>
  <c r="J21"/>
  <c r="I19" i="2"/>
  <c r="S45"/>
  <c r="S48"/>
  <c r="J50"/>
  <c r="J15" s="1"/>
  <c r="T49" s="1"/>
  <c r="J48"/>
  <c r="S50"/>
  <c r="S49"/>
  <c r="S47"/>
  <c r="S43"/>
  <c r="J22" i="1"/>
  <c r="J61" s="1"/>
  <c r="J58" i="2" s="1"/>
  <c r="J20" i="1"/>
  <c r="J20" i="2" s="1"/>
  <c r="I85" i="1"/>
  <c r="I79" i="2" s="1"/>
  <c r="J59"/>
  <c r="K23" i="1"/>
  <c r="S59" i="2"/>
  <c r="S23"/>
  <c r="S56"/>
  <c r="S20"/>
  <c r="S19"/>
  <c r="S41"/>
  <c r="S22"/>
  <c r="J22"/>
  <c r="J40"/>
  <c r="J11"/>
  <c r="T42" s="1"/>
  <c r="J25"/>
  <c r="J65" i="1"/>
  <c r="J62" i="2" s="1"/>
  <c r="J66" i="1"/>
  <c r="J26" i="2"/>
  <c r="J64" i="1"/>
  <c r="J61" i="2" s="1"/>
  <c r="J24"/>
  <c r="E72"/>
  <c r="O72" s="1"/>
  <c r="E66"/>
  <c r="O66" s="1"/>
  <c r="I57"/>
  <c r="S57" s="1"/>
  <c r="I60"/>
  <c r="S60" s="1"/>
  <c r="I66"/>
  <c r="S66" s="1"/>
  <c r="I63"/>
  <c r="S63" s="1"/>
  <c r="K19" i="1"/>
  <c r="K21"/>
  <c r="K22"/>
  <c r="J41" i="2"/>
  <c r="T41" s="1"/>
  <c r="J21"/>
  <c r="J60" i="1"/>
  <c r="J19" i="2"/>
  <c r="T19" s="1"/>
  <c r="J27"/>
  <c r="J67" i="1"/>
  <c r="J64" i="2" s="1"/>
  <c r="J12"/>
  <c r="T28" s="1"/>
  <c r="K24" i="1"/>
  <c r="K28" i="2"/>
  <c r="K26" i="1"/>
  <c r="L68"/>
  <c r="K27"/>
  <c r="K65" i="2"/>
  <c r="K25" i="1"/>
  <c r="I72" i="2"/>
  <c r="E60"/>
  <c r="O60" s="1"/>
  <c r="K43" i="1"/>
  <c r="K44" i="2" s="1"/>
  <c r="K41" i="1"/>
  <c r="K42"/>
  <c r="K43" i="2" s="1"/>
  <c r="K44" i="1"/>
  <c r="K45" i="2" s="1"/>
  <c r="K46"/>
  <c r="I55"/>
  <c r="S55" s="1"/>
  <c r="I39"/>
  <c r="S39" s="1"/>
  <c r="I83" s="1"/>
  <c r="I90" i="1" s="1"/>
  <c r="S27" i="2"/>
  <c r="S61"/>
  <c r="S25"/>
  <c r="S40"/>
  <c r="S28"/>
  <c r="S64"/>
  <c r="T50"/>
  <c r="S21"/>
  <c r="S58"/>
  <c r="S24"/>
  <c r="S26"/>
  <c r="S62"/>
  <c r="J14"/>
  <c r="T45" s="1"/>
  <c r="H82" l="1"/>
  <c r="H89" i="1" s="1"/>
  <c r="H92" s="1"/>
  <c r="K53"/>
  <c r="K49" i="2" s="1"/>
  <c r="K51" i="1"/>
  <c r="K47" i="2" s="1"/>
  <c r="K54" i="1"/>
  <c r="K52"/>
  <c r="K48" i="2" s="1"/>
  <c r="L55" i="1"/>
  <c r="I74"/>
  <c r="I29"/>
  <c r="I31"/>
  <c r="I32"/>
  <c r="I33" i="2"/>
  <c r="I13" s="1"/>
  <c r="S33" s="1"/>
  <c r="I30" i="1"/>
  <c r="H67" i="2"/>
  <c r="R67" s="1"/>
  <c r="H84" s="1"/>
  <c r="H91" i="1" s="1"/>
  <c r="H86"/>
  <c r="S72" i="2"/>
  <c r="K23"/>
  <c r="K39" i="1"/>
  <c r="K38" s="1"/>
  <c r="K62"/>
  <c r="T48" i="2"/>
  <c r="K50"/>
  <c r="K15" s="1"/>
  <c r="T65"/>
  <c r="T46"/>
  <c r="T64"/>
  <c r="J85" i="1"/>
  <c r="J79" i="2" s="1"/>
  <c r="T21"/>
  <c r="L23" i="1"/>
  <c r="K20"/>
  <c r="K59" s="1"/>
  <c r="K56" i="2" s="1"/>
  <c r="T59"/>
  <c r="J59" i="1"/>
  <c r="J56" i="2" s="1"/>
  <c r="K59"/>
  <c r="L43" i="1"/>
  <c r="L44" i="2" s="1"/>
  <c r="L46"/>
  <c r="L41" i="1"/>
  <c r="L42"/>
  <c r="L43" i="2" s="1"/>
  <c r="L44" i="1"/>
  <c r="L45" i="2" s="1"/>
  <c r="L24" i="1"/>
  <c r="L28" i="2"/>
  <c r="L26" i="1"/>
  <c r="L27"/>
  <c r="L25"/>
  <c r="L65" i="2"/>
  <c r="K12"/>
  <c r="U28" s="1"/>
  <c r="J55"/>
  <c r="T55" s="1"/>
  <c r="J57"/>
  <c r="T57" s="1"/>
  <c r="J60"/>
  <c r="T60" s="1"/>
  <c r="K22"/>
  <c r="K61" i="1"/>
  <c r="K58" i="2" s="1"/>
  <c r="K41"/>
  <c r="K21"/>
  <c r="K60" i="1"/>
  <c r="K19" i="2"/>
  <c r="K58" i="1"/>
  <c r="T44" i="2"/>
  <c r="T24"/>
  <c r="T26"/>
  <c r="T62"/>
  <c r="T23"/>
  <c r="T40"/>
  <c r="T20"/>
  <c r="T22"/>
  <c r="D66"/>
  <c r="N66" s="1"/>
  <c r="K14"/>
  <c r="U45" s="1"/>
  <c r="J72"/>
  <c r="D60"/>
  <c r="N60" s="1"/>
  <c r="K25"/>
  <c r="K65" i="1"/>
  <c r="K62" i="2" s="1"/>
  <c r="K27"/>
  <c r="K67" i="1"/>
  <c r="K64" i="2" s="1"/>
  <c r="K66" i="1"/>
  <c r="K26" i="2"/>
  <c r="K64" i="1"/>
  <c r="K61" i="2" s="1"/>
  <c r="K24"/>
  <c r="J39"/>
  <c r="T39" s="1"/>
  <c r="J83" s="1"/>
  <c r="J90" i="1" s="1"/>
  <c r="K11" i="2"/>
  <c r="U42" s="1"/>
  <c r="J66"/>
  <c r="T66" s="1"/>
  <c r="J63"/>
  <c r="T63" s="1"/>
  <c r="T43"/>
  <c r="U43"/>
  <c r="T27"/>
  <c r="T61"/>
  <c r="T25"/>
  <c r="T56"/>
  <c r="T58"/>
  <c r="L54" i="1" l="1"/>
  <c r="L50" i="2" s="1"/>
  <c r="L15" s="1"/>
  <c r="V50" s="1"/>
  <c r="L52" i="1"/>
  <c r="L48" i="2" s="1"/>
  <c r="L53" i="1"/>
  <c r="L49" i="2" s="1"/>
  <c r="L51" i="1"/>
  <c r="L47" i="2" s="1"/>
  <c r="V47" s="1"/>
  <c r="I72" i="1"/>
  <c r="I69" i="2" s="1"/>
  <c r="S69" s="1"/>
  <c r="I31"/>
  <c r="S31" s="1"/>
  <c r="J33" i="1"/>
  <c r="I71" i="2"/>
  <c r="S71" s="1"/>
  <c r="H80"/>
  <c r="H87" i="1"/>
  <c r="I30" i="2"/>
  <c r="S30" s="1"/>
  <c r="I71" i="1"/>
  <c r="I68" i="2" s="1"/>
  <c r="S68" s="1"/>
  <c r="I73" i="1"/>
  <c r="I70" i="2" s="1"/>
  <c r="S70" s="1"/>
  <c r="I32"/>
  <c r="S32" s="1"/>
  <c r="I70" i="1"/>
  <c r="I29" i="2"/>
  <c r="S29" s="1"/>
  <c r="I84" i="1"/>
  <c r="L62"/>
  <c r="L39"/>
  <c r="L38" s="1"/>
  <c r="U24" i="2"/>
  <c r="U26"/>
  <c r="U64"/>
  <c r="U62"/>
  <c r="U65"/>
  <c r="U50"/>
  <c r="U47"/>
  <c r="U49"/>
  <c r="V49"/>
  <c r="U48"/>
  <c r="U61"/>
  <c r="U27"/>
  <c r="U25"/>
  <c r="V48"/>
  <c r="K40"/>
  <c r="K20"/>
  <c r="U20" s="1"/>
  <c r="L23"/>
  <c r="L11" s="1"/>
  <c r="V42" s="1"/>
  <c r="L22" i="1"/>
  <c r="L61" s="1"/>
  <c r="L58" i="2" s="1"/>
  <c r="L21" i="1"/>
  <c r="L41" i="2" s="1"/>
  <c r="L20" i="1"/>
  <c r="L20" i="2" s="1"/>
  <c r="K85" i="1"/>
  <c r="K79" i="2" s="1"/>
  <c r="L59"/>
  <c r="L19" i="1"/>
  <c r="U59" i="2"/>
  <c r="U23"/>
  <c r="U40"/>
  <c r="K55"/>
  <c r="U55" s="1"/>
  <c r="K39"/>
  <c r="U39" s="1"/>
  <c r="K83" s="1"/>
  <c r="K90" i="1" s="1"/>
  <c r="L27" i="2"/>
  <c r="L67" i="1"/>
  <c r="L64" i="2" s="1"/>
  <c r="L12"/>
  <c r="V28" s="1"/>
  <c r="U21"/>
  <c r="U58"/>
  <c r="L59" i="1"/>
  <c r="L56" i="2" s="1"/>
  <c r="L22"/>
  <c r="L60" i="1"/>
  <c r="K66" i="2"/>
  <c r="U66" s="1"/>
  <c r="K63"/>
  <c r="U63" s="1"/>
  <c r="K57"/>
  <c r="U57" s="1"/>
  <c r="K60"/>
  <c r="U60" s="1"/>
  <c r="L25"/>
  <c r="V25" s="1"/>
  <c r="L65" i="1"/>
  <c r="L62" i="2" s="1"/>
  <c r="L66" i="1"/>
  <c r="L26" i="2"/>
  <c r="L64" i="1"/>
  <c r="L61" i="2" s="1"/>
  <c r="V61" s="1"/>
  <c r="L24"/>
  <c r="L14"/>
  <c r="V44" s="1"/>
  <c r="K72"/>
  <c r="U44"/>
  <c r="U56"/>
  <c r="U46"/>
  <c r="U19"/>
  <c r="U41"/>
  <c r="U22"/>
  <c r="I78" l="1"/>
  <c r="I67"/>
  <c r="S67" s="1"/>
  <c r="I84" s="1"/>
  <c r="I91" i="1" s="1"/>
  <c r="I86"/>
  <c r="I80" i="2" s="1"/>
  <c r="J74" i="1"/>
  <c r="J29"/>
  <c r="J31"/>
  <c r="J33" i="2"/>
  <c r="J30" i="1"/>
  <c r="J32"/>
  <c r="I82" i="2"/>
  <c r="I89" i="1" s="1"/>
  <c r="I92" s="1"/>
  <c r="V24" i="2"/>
  <c r="V26"/>
  <c r="V62"/>
  <c r="V65"/>
  <c r="V43"/>
  <c r="V64"/>
  <c r="L40"/>
  <c r="L85" i="1"/>
  <c r="L79" i="2" s="1"/>
  <c r="L21"/>
  <c r="V21" s="1"/>
  <c r="L58" i="1"/>
  <c r="L19" i="2"/>
  <c r="V19" s="1"/>
  <c r="V59"/>
  <c r="L39"/>
  <c r="V39" s="1"/>
  <c r="L83" s="1"/>
  <c r="L90" i="1" s="1"/>
  <c r="L72" i="2"/>
  <c r="V46"/>
  <c r="V23"/>
  <c r="V41"/>
  <c r="V22"/>
  <c r="V56"/>
  <c r="V45"/>
  <c r="V27"/>
  <c r="L66"/>
  <c r="V66" s="1"/>
  <c r="L63"/>
  <c r="V63" s="1"/>
  <c r="L57"/>
  <c r="V57" s="1"/>
  <c r="L60"/>
  <c r="V60" s="1"/>
  <c r="V58"/>
  <c r="V40"/>
  <c r="V20"/>
  <c r="J71" i="1" l="1"/>
  <c r="J68" i="2" s="1"/>
  <c r="J30"/>
  <c r="J31"/>
  <c r="J72" i="1"/>
  <c r="J69" i="2" s="1"/>
  <c r="K33" i="1"/>
  <c r="J71" i="2"/>
  <c r="J73" i="1"/>
  <c r="J70" i="2" s="1"/>
  <c r="J32"/>
  <c r="J13"/>
  <c r="J29"/>
  <c r="T29" s="1"/>
  <c r="J70" i="1"/>
  <c r="J84"/>
  <c r="I87"/>
  <c r="L55" i="2"/>
  <c r="V55" s="1"/>
  <c r="D83"/>
  <c r="D90" i="1" s="1"/>
  <c r="F23" i="2"/>
  <c r="P23" s="1"/>
  <c r="F21" i="1"/>
  <c r="F60" s="1"/>
  <c r="F57" i="2" s="1"/>
  <c r="P57" s="1"/>
  <c r="F22" i="1"/>
  <c r="F22" i="2" s="1"/>
  <c r="P22" s="1"/>
  <c r="F20" i="1"/>
  <c r="F20" i="2" s="1"/>
  <c r="P20" s="1"/>
  <c r="F19" i="1"/>
  <c r="F59" i="2"/>
  <c r="P59" s="1"/>
  <c r="J78" l="1"/>
  <c r="T71"/>
  <c r="T72"/>
  <c r="K74" i="1"/>
  <c r="K29"/>
  <c r="K31"/>
  <c r="K30"/>
  <c r="K33" i="2"/>
  <c r="K32" i="1"/>
  <c r="J67" i="2"/>
  <c r="T67" s="1"/>
  <c r="J86" i="1"/>
  <c r="J80" i="2" s="1"/>
  <c r="T70"/>
  <c r="T31"/>
  <c r="T68"/>
  <c r="T33"/>
  <c r="T32"/>
  <c r="T69"/>
  <c r="T30"/>
  <c r="F21"/>
  <c r="P21" s="1"/>
  <c r="F58" i="1"/>
  <c r="F55" i="2" s="1"/>
  <c r="P55" s="1"/>
  <c r="F84" i="1"/>
  <c r="F19" i="2"/>
  <c r="P19" s="1"/>
  <c r="F59" i="1"/>
  <c r="F56" i="2" s="1"/>
  <c r="P56" s="1"/>
  <c r="F61" i="1"/>
  <c r="F58" i="2" s="1"/>
  <c r="P58" s="1"/>
  <c r="F41"/>
  <c r="P41" s="1"/>
  <c r="F40"/>
  <c r="P40" s="1"/>
  <c r="F82" l="1"/>
  <c r="F89" i="1" s="1"/>
  <c r="F92" s="1"/>
  <c r="J82" i="2"/>
  <c r="J89" i="1" s="1"/>
  <c r="J92" s="1"/>
  <c r="K32" i="2"/>
  <c r="K73" i="1"/>
  <c r="K70" i="2" s="1"/>
  <c r="K30"/>
  <c r="K71" i="1"/>
  <c r="K68" i="2" s="1"/>
  <c r="K29"/>
  <c r="K70" i="1"/>
  <c r="K84"/>
  <c r="K13" i="2"/>
  <c r="K31"/>
  <c r="K72" i="1"/>
  <c r="K69" i="2" s="1"/>
  <c r="L33" i="1"/>
  <c r="K71" i="2"/>
  <c r="J87" i="1"/>
  <c r="J84" i="2"/>
  <c r="J91" i="1" s="1"/>
  <c r="F85"/>
  <c r="F84" i="2"/>
  <c r="F91" i="1" s="1"/>
  <c r="F86"/>
  <c r="F80" i="2" s="1"/>
  <c r="F78"/>
  <c r="F39"/>
  <c r="P39" s="1"/>
  <c r="E23"/>
  <c r="O23" s="1"/>
  <c r="E22" i="1"/>
  <c r="E22" i="2" s="1"/>
  <c r="O22" s="1"/>
  <c r="E21" i="1"/>
  <c r="E21" i="2" s="1"/>
  <c r="O21" s="1"/>
  <c r="E20" i="1"/>
  <c r="E20" i="2" s="1"/>
  <c r="O20" s="1"/>
  <c r="E40"/>
  <c r="O40" s="1"/>
  <c r="E19" i="1"/>
  <c r="E59" i="2"/>
  <c r="O59" s="1"/>
  <c r="D23"/>
  <c r="N23" s="1"/>
  <c r="U31" l="1"/>
  <c r="L74" i="1"/>
  <c r="L71" i="2" s="1"/>
  <c r="V71" s="1"/>
  <c r="L29" i="1"/>
  <c r="L31"/>
  <c r="L33" i="2"/>
  <c r="L13" s="1"/>
  <c r="L32" i="1"/>
  <c r="L30"/>
  <c r="U71" i="2"/>
  <c r="U72"/>
  <c r="K67"/>
  <c r="U67" s="1"/>
  <c r="K86" i="1"/>
  <c r="K80" i="2" s="1"/>
  <c r="K78"/>
  <c r="K87" i="1"/>
  <c r="U68" i="2"/>
  <c r="U70"/>
  <c r="U69"/>
  <c r="U33"/>
  <c r="U29"/>
  <c r="U30"/>
  <c r="U32"/>
  <c r="F87" i="1"/>
  <c r="F79" i="2"/>
  <c r="E61" i="1"/>
  <c r="E58" i="2" s="1"/>
  <c r="O58" s="1"/>
  <c r="D20" i="1"/>
  <c r="E19" i="2"/>
  <c r="O19" s="1"/>
  <c r="D19" i="1"/>
  <c r="E58"/>
  <c r="D21"/>
  <c r="D22"/>
  <c r="D59" i="2"/>
  <c r="N59" s="1"/>
  <c r="E59" i="1"/>
  <c r="E56" i="2" s="1"/>
  <c r="O56" s="1"/>
  <c r="E60" i="1"/>
  <c r="E57" i="2" s="1"/>
  <c r="O57" s="1"/>
  <c r="E41"/>
  <c r="O41" s="1"/>
  <c r="L32" l="1"/>
  <c r="V32" s="1"/>
  <c r="L73" i="1"/>
  <c r="L70" i="2" s="1"/>
  <c r="V70" s="1"/>
  <c r="L31"/>
  <c r="V31" s="1"/>
  <c r="L72" i="1"/>
  <c r="L69" i="2" s="1"/>
  <c r="V69" s="1"/>
  <c r="L30"/>
  <c r="V30" s="1"/>
  <c r="L71" i="1"/>
  <c r="L68" i="2" s="1"/>
  <c r="V68" s="1"/>
  <c r="V33"/>
  <c r="V72"/>
  <c r="L70" i="1"/>
  <c r="L29" i="2"/>
  <c r="V29" s="1"/>
  <c r="L84" i="1"/>
  <c r="K82" i="2"/>
  <c r="K89" i="1" s="1"/>
  <c r="K92" s="1"/>
  <c r="K84" i="2"/>
  <c r="K91" i="1" s="1"/>
  <c r="D21" i="2"/>
  <c r="N21" s="1"/>
  <c r="D41"/>
  <c r="N41" s="1"/>
  <c r="D60" i="1"/>
  <c r="D57" i="2" s="1"/>
  <c r="N57" s="1"/>
  <c r="D58" i="1"/>
  <c r="D19" i="2"/>
  <c r="N19" s="1"/>
  <c r="E85" i="1"/>
  <c r="E39" i="2"/>
  <c r="O39" s="1"/>
  <c r="E83" s="1"/>
  <c r="E90" i="1" s="1"/>
  <c r="D61"/>
  <c r="D58" i="2" s="1"/>
  <c r="N58" s="1"/>
  <c r="D22"/>
  <c r="N22" s="1"/>
  <c r="E55"/>
  <c r="O55" s="1"/>
  <c r="D20"/>
  <c r="N20" s="1"/>
  <c r="D40"/>
  <c r="N40" s="1"/>
  <c r="D59" i="1"/>
  <c r="D56" i="2" s="1"/>
  <c r="N56" s="1"/>
  <c r="L82" l="1"/>
  <c r="L89" i="1" s="1"/>
  <c r="L92" s="1"/>
  <c r="L78" i="2"/>
  <c r="L67"/>
  <c r="V67" s="1"/>
  <c r="L84" s="1"/>
  <c r="L91" i="1" s="1"/>
  <c r="L86"/>
  <c r="L80" i="2" s="1"/>
  <c r="D55"/>
  <c r="N55" s="1"/>
  <c r="E79"/>
  <c r="D85" i="1"/>
  <c r="D79" i="2" s="1"/>
  <c r="D39"/>
  <c r="N39" s="1"/>
  <c r="E28"/>
  <c r="O28" s="1"/>
  <c r="E25" i="1"/>
  <c r="E25" i="2" s="1"/>
  <c r="O25" s="1"/>
  <c r="D68" i="1"/>
  <c r="E27"/>
  <c r="E27" i="2" s="1"/>
  <c r="O27" s="1"/>
  <c r="E26" i="1"/>
  <c r="E66" s="1"/>
  <c r="E63" i="2" s="1"/>
  <c r="O63" s="1"/>
  <c r="E24" i="1"/>
  <c r="E24" i="2" s="1"/>
  <c r="O24" s="1"/>
  <c r="L87" i="1" l="1"/>
  <c r="D65" i="2"/>
  <c r="N65" s="1"/>
  <c r="D28" i="1"/>
  <c r="D25" s="1"/>
  <c r="E64"/>
  <c r="E61" i="2" s="1"/>
  <c r="O61" s="1"/>
  <c r="E65" i="1"/>
  <c r="E62" i="2" s="1"/>
  <c r="O62" s="1"/>
  <c r="D65" i="1"/>
  <c r="D62" i="2" s="1"/>
  <c r="N62" s="1"/>
  <c r="D25"/>
  <c r="N25" s="1"/>
  <c r="D26" i="1"/>
  <c r="D28" i="2"/>
  <c r="N28" s="1"/>
  <c r="E26"/>
  <c r="O26" s="1"/>
  <c r="D24" i="1"/>
  <c r="D27"/>
  <c r="E67"/>
  <c r="E64" i="2" s="1"/>
  <c r="O64" s="1"/>
  <c r="D24" l="1"/>
  <c r="N24" s="1"/>
  <c r="D64" i="1"/>
  <c r="D26" i="2"/>
  <c r="N26" s="1"/>
  <c r="D66" i="1"/>
  <c r="D63" i="2" s="1"/>
  <c r="N63" s="1"/>
  <c r="D27"/>
  <c r="N27" s="1"/>
  <c r="D67" i="1"/>
  <c r="D64" i="2" s="1"/>
  <c r="N64" s="1"/>
  <c r="D61" l="1"/>
  <c r="N61" s="1"/>
  <c r="G39"/>
  <c r="Q39" s="1"/>
  <c r="G83" s="1"/>
  <c r="G90" i="1" s="1"/>
  <c r="G92" s="1"/>
  <c r="G40" i="2"/>
  <c r="Q40" s="1"/>
  <c r="G85" i="1" l="1"/>
  <c r="G87" l="1"/>
  <c r="G79" i="2"/>
  <c r="D71"/>
  <c r="N71" s="1"/>
  <c r="E33"/>
  <c r="O33" s="1"/>
  <c r="E32" i="1"/>
  <c r="E32" i="2" s="1"/>
  <c r="O32" s="1"/>
  <c r="E30" i="1"/>
  <c r="E30" i="2" s="1"/>
  <c r="O30" s="1"/>
  <c r="E31" i="1"/>
  <c r="E31" i="2" s="1"/>
  <c r="O31" s="1"/>
  <c r="E29" i="1"/>
  <c r="E29" i="2" s="1"/>
  <c r="O29" s="1"/>
  <c r="E71"/>
  <c r="O71" s="1"/>
  <c r="D33"/>
  <c r="N33" s="1"/>
  <c r="E82" l="1"/>
  <c r="E89" i="1" s="1"/>
  <c r="E92" s="1"/>
  <c r="E73"/>
  <c r="E70" i="2" s="1"/>
  <c r="O70" s="1"/>
  <c r="E72" i="1"/>
  <c r="E69" i="2" s="1"/>
  <c r="O69" s="1"/>
  <c r="E71" i="1"/>
  <c r="E68" i="2" s="1"/>
  <c r="O68" s="1"/>
  <c r="E70" i="1"/>
  <c r="E84"/>
  <c r="D29"/>
  <c r="D31"/>
  <c r="D32"/>
  <c r="D30"/>
  <c r="D71" l="1"/>
  <c r="D68" i="2" s="1"/>
  <c r="N68" s="1"/>
  <c r="D30"/>
  <c r="N30" s="1"/>
  <c r="D31"/>
  <c r="N31" s="1"/>
  <c r="D72" i="1"/>
  <c r="D69" i="2" s="1"/>
  <c r="N69" s="1"/>
  <c r="D73" i="1"/>
  <c r="D70" i="2" s="1"/>
  <c r="N70" s="1"/>
  <c r="D32"/>
  <c r="N32" s="1"/>
  <c r="D84" i="1"/>
  <c r="D29" i="2"/>
  <c r="N29" s="1"/>
  <c r="D70" i="1"/>
  <c r="E86"/>
  <c r="E80" i="2" s="1"/>
  <c r="E67"/>
  <c r="O67" s="1"/>
  <c r="E84" s="1"/>
  <c r="E91" i="1" s="1"/>
  <c r="E78" i="2"/>
  <c r="D82" l="1"/>
  <c r="D89" i="1" s="1"/>
  <c r="D92" s="1"/>
  <c r="E87"/>
  <c r="D78" i="2"/>
  <c r="D86" i="1"/>
  <c r="D80" i="2" s="1"/>
  <c r="D67"/>
  <c r="N67" s="1"/>
  <c r="D84" s="1"/>
  <c r="D91" i="1" s="1"/>
  <c r="D87" l="1"/>
</calcChain>
</file>

<file path=xl/sharedStrings.xml><?xml version="1.0" encoding="utf-8"?>
<sst xmlns="http://schemas.openxmlformats.org/spreadsheetml/2006/main" count="81" uniqueCount="58">
  <si>
    <t>Monday</t>
  </si>
  <si>
    <t xml:space="preserve"> </t>
  </si>
  <si>
    <t>Reps</t>
  </si>
  <si>
    <t>Wednesday</t>
  </si>
  <si>
    <t>Friday</t>
  </si>
  <si>
    <t>5RM</t>
  </si>
  <si>
    <t>Wk 1</t>
  </si>
  <si>
    <t>Wk 2</t>
  </si>
  <si>
    <t>Wk 3</t>
  </si>
  <si>
    <t>Wk 4</t>
  </si>
  <si>
    <t>Wk 5</t>
  </si>
  <si>
    <t>Wk 6</t>
  </si>
  <si>
    <t>Wk 7</t>
  </si>
  <si>
    <t>Wk 8</t>
  </si>
  <si>
    <t>Wk 9</t>
  </si>
  <si>
    <t>1RM</t>
  </si>
  <si>
    <t>Wednesady</t>
  </si>
  <si>
    <t>Core Exercise Tonnage</t>
  </si>
  <si>
    <t>Set Interval</t>
  </si>
  <si>
    <t>Generally 10-15%</t>
  </si>
  <si>
    <t>Tonnage Cutoff</t>
  </si>
  <si>
    <t>Given % of Single Rep Max for Inclusion in Relevant Tonnage</t>
  </si>
  <si>
    <t>Relevant Tonnage</t>
  </si>
  <si>
    <t>Squat 1RM</t>
  </si>
  <si>
    <t>Bench 1RM</t>
  </si>
  <si>
    <t>Row 1RM</t>
  </si>
  <si>
    <t>Incline 1RM</t>
  </si>
  <si>
    <t>Deadlift 1RM</t>
  </si>
  <si>
    <t>Weekly</t>
  </si>
  <si>
    <t>Tonnage w/Significance Cutoff</t>
  </si>
  <si>
    <t xml:space="preserve">NOTE: </t>
  </si>
  <si>
    <t>All this sheet does is calculate the tonnage incorporating the specified cutoff parameter on the first sheet (i.e. if &lt;, then 0, otherwise X)</t>
  </si>
  <si>
    <t>Don't Change or Touch Anything</t>
  </si>
  <si>
    <t>Tonnage:</t>
  </si>
  <si>
    <t>Knebøy</t>
  </si>
  <si>
    <t>Benk</t>
  </si>
  <si>
    <t>Roing</t>
  </si>
  <si>
    <t>Markløft</t>
  </si>
  <si>
    <t>Militærpress</t>
  </si>
  <si>
    <t>Benkpress</t>
  </si>
  <si>
    <t>Børge Fagerli 5x5</t>
  </si>
  <si>
    <t>Chins/Nedtrekk</t>
  </si>
  <si>
    <t>Vekt</t>
  </si>
  <si>
    <t>Rep</t>
  </si>
  <si>
    <t>Mandag</t>
  </si>
  <si>
    <t>Onsdag</t>
  </si>
  <si>
    <t>Fredag</t>
  </si>
  <si>
    <t>Dag</t>
  </si>
  <si>
    <t>Øvelse</t>
  </si>
  <si>
    <t>Uke1</t>
  </si>
  <si>
    <t>Uke2</t>
  </si>
  <si>
    <t>Uke3</t>
  </si>
  <si>
    <t>Uke4</t>
  </si>
  <si>
    <t>Uke5</t>
  </si>
  <si>
    <t>Uke6</t>
  </si>
  <si>
    <t>Uke7</t>
  </si>
  <si>
    <t>Uke8</t>
  </si>
  <si>
    <t>Uke9</t>
  </si>
</sst>
</file>

<file path=xl/styles.xml><?xml version="1.0" encoding="utf-8"?>
<styleSheet xmlns="http://schemas.openxmlformats.org/spreadsheetml/2006/main">
  <numFmts count="4">
    <numFmt numFmtId="171" formatCode="_(* #,##0.00_);_(* \(#,##0.00\);_(* &quot;-&quot;??_);_(@_)"/>
    <numFmt numFmtId="179" formatCode="0.0"/>
    <numFmt numFmtId="180" formatCode="0.0%"/>
    <numFmt numFmtId="182" formatCode="_(* #,##0_);_(* \(#,##0\);_(* &quot;-&quot;??_);_(@_)"/>
  </numFmts>
  <fonts count="10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u/>
      <sz val="10"/>
      <color indexed="12"/>
      <name val="Arial"/>
    </font>
    <font>
      <b/>
      <u/>
      <sz val="18"/>
      <name val="Arial"/>
      <family val="2"/>
    </font>
    <font>
      <b/>
      <sz val="24"/>
      <color indexed="9"/>
      <name val="Arial"/>
      <family val="2"/>
    </font>
    <font>
      <b/>
      <sz val="14"/>
      <color indexed="9"/>
      <name val="Arial"/>
      <family val="2"/>
    </font>
    <font>
      <b/>
      <sz val="8"/>
      <color indexed="9"/>
      <name val="Arial"/>
      <family val="2"/>
    </font>
    <font>
      <b/>
      <u/>
      <sz val="10"/>
      <color indexed="9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465926084170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71" fontId="1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104">
    <xf numFmtId="0" fontId="0" fillId="0" borderId="0" xfId="0"/>
    <xf numFmtId="1" fontId="0" fillId="0" borderId="0" xfId="0" applyNumberFormat="1"/>
    <xf numFmtId="0" fontId="3" fillId="0" borderId="0" xfId="0" applyFont="1"/>
    <xf numFmtId="0" fontId="0" fillId="2" borderId="1" xfId="0" applyFill="1" applyBorder="1" applyAlignment="1">
      <alignment horizontal="center"/>
    </xf>
    <xf numFmtId="0" fontId="0" fillId="0" borderId="3" xfId="0" applyBorder="1"/>
    <xf numFmtId="0" fontId="0" fillId="0" borderId="0" xfId="0" applyBorder="1"/>
    <xf numFmtId="1" fontId="0" fillId="0" borderId="0" xfId="0" applyNumberFormat="1" applyBorder="1"/>
    <xf numFmtId="9" fontId="0" fillId="0" borderId="0" xfId="0" applyNumberFormat="1"/>
    <xf numFmtId="9" fontId="0" fillId="2" borderId="1" xfId="0" applyNumberFormat="1" applyFill="1" applyBorder="1" applyAlignment="1">
      <alignment horizontal="center"/>
    </xf>
    <xf numFmtId="1" fontId="0" fillId="0" borderId="0" xfId="0" applyNumberFormat="1" applyAlignment="1">
      <alignment horizontal="right"/>
    </xf>
    <xf numFmtId="180" fontId="0" fillId="2" borderId="1" xfId="0" applyNumberFormat="1" applyFill="1" applyBorder="1" applyAlignment="1">
      <alignment horizontal="center"/>
    </xf>
    <xf numFmtId="0" fontId="0" fillId="3" borderId="2" xfId="0" applyFill="1" applyBorder="1"/>
    <xf numFmtId="0" fontId="7" fillId="3" borderId="2" xfId="0" applyFont="1" applyFill="1" applyBorder="1" applyAlignment="1">
      <alignment horizontal="center"/>
    </xf>
    <xf numFmtId="0" fontId="0" fillId="3" borderId="4" xfId="0" applyFill="1" applyBorder="1"/>
    <xf numFmtId="0" fontId="0" fillId="3" borderId="5" xfId="0" applyFill="1" applyBorder="1"/>
    <xf numFmtId="0" fontId="6" fillId="3" borderId="5" xfId="0" applyFont="1" applyFill="1" applyBorder="1" applyAlignment="1">
      <alignment horizontal="center"/>
    </xf>
    <xf numFmtId="0" fontId="0" fillId="3" borderId="6" xfId="0" applyFill="1" applyBorder="1"/>
    <xf numFmtId="0" fontId="0" fillId="3" borderId="7" xfId="0" applyFill="1" applyBorder="1"/>
    <xf numFmtId="0" fontId="0" fillId="3" borderId="0" xfId="0" applyFill="1" applyBorder="1"/>
    <xf numFmtId="0" fontId="7" fillId="3" borderId="0" xfId="0" applyFont="1" applyFill="1" applyBorder="1" applyAlignment="1">
      <alignment horizontal="center"/>
    </xf>
    <xf numFmtId="0" fontId="0" fillId="3" borderId="8" xfId="0" applyFill="1" applyBorder="1"/>
    <xf numFmtId="0" fontId="0" fillId="3" borderId="9" xfId="0" applyFill="1" applyBorder="1"/>
    <xf numFmtId="0" fontId="0" fillId="0" borderId="7" xfId="0" applyBorder="1"/>
    <xf numFmtId="0" fontId="0" fillId="0" borderId="8" xfId="0" applyBorder="1"/>
    <xf numFmtId="0" fontId="5" fillId="0" borderId="7" xfId="0" applyFont="1" applyBorder="1"/>
    <xf numFmtId="0" fontId="3" fillId="0" borderId="0" xfId="0" applyFont="1" applyBorder="1" applyAlignment="1">
      <alignment horizontal="center"/>
    </xf>
    <xf numFmtId="0" fontId="3" fillId="0" borderId="7" xfId="0" applyFont="1" applyBorder="1"/>
    <xf numFmtId="0" fontId="3" fillId="0" borderId="7" xfId="0" applyFont="1" applyFill="1" applyBorder="1"/>
    <xf numFmtId="0" fontId="0" fillId="0" borderId="10" xfId="0" applyBorder="1"/>
    <xf numFmtId="0" fontId="0" fillId="0" borderId="2" xfId="0" applyBorder="1"/>
    <xf numFmtId="0" fontId="0" fillId="0" borderId="9" xfId="0" applyBorder="1"/>
    <xf numFmtId="182" fontId="0" fillId="0" borderId="0" xfId="1" applyNumberFormat="1" applyFont="1" applyBorder="1"/>
    <xf numFmtId="182" fontId="0" fillId="0" borderId="8" xfId="1" applyNumberFormat="1" applyFont="1" applyBorder="1"/>
    <xf numFmtId="182" fontId="0" fillId="0" borderId="3" xfId="1" applyNumberFormat="1" applyFont="1" applyBorder="1"/>
    <xf numFmtId="182" fontId="0" fillId="0" borderId="11" xfId="1" applyNumberFormat="1" applyFont="1" applyBorder="1"/>
    <xf numFmtId="182" fontId="0" fillId="0" borderId="2" xfId="1" applyNumberFormat="1" applyFont="1" applyBorder="1"/>
    <xf numFmtId="182" fontId="0" fillId="0" borderId="9" xfId="1" applyNumberFormat="1" applyFont="1" applyBorder="1"/>
    <xf numFmtId="0" fontId="8" fillId="3" borderId="10" xfId="0" applyFont="1" applyFill="1" applyBorder="1"/>
    <xf numFmtId="0" fontId="9" fillId="3" borderId="0" xfId="2" applyFont="1" applyFill="1" applyBorder="1" applyAlignment="1" applyProtection="1"/>
    <xf numFmtId="0" fontId="0" fillId="3" borderId="0" xfId="0" applyFill="1"/>
    <xf numFmtId="0" fontId="0" fillId="0" borderId="0" xfId="0" applyFill="1" applyBorder="1"/>
    <xf numFmtId="0" fontId="3" fillId="4" borderId="7" xfId="0" applyFont="1" applyFill="1" applyBorder="1"/>
    <xf numFmtId="0" fontId="0" fillId="4" borderId="1" xfId="0" applyFill="1" applyBorder="1" applyAlignment="1">
      <alignment horizontal="center"/>
    </xf>
    <xf numFmtId="1" fontId="0" fillId="4" borderId="0" xfId="0" applyNumberFormat="1" applyFill="1" applyBorder="1" applyAlignment="1">
      <alignment horizontal="center"/>
    </xf>
    <xf numFmtId="1" fontId="0" fillId="2" borderId="0" xfId="0" applyNumberFormat="1" applyFill="1" applyBorder="1" applyAlignment="1">
      <alignment horizontal="center"/>
    </xf>
    <xf numFmtId="0" fontId="3" fillId="5" borderId="7" xfId="0" applyFont="1" applyFill="1" applyBorder="1"/>
    <xf numFmtId="0" fontId="0" fillId="5" borderId="1" xfId="0" applyFill="1" applyBorder="1" applyAlignment="1">
      <alignment horizontal="center"/>
    </xf>
    <xf numFmtId="1" fontId="0" fillId="5" borderId="0" xfId="0" applyNumberFormat="1" applyFill="1" applyBorder="1" applyAlignment="1">
      <alignment horizontal="center"/>
    </xf>
    <xf numFmtId="0" fontId="3" fillId="6" borderId="7" xfId="0" applyFont="1" applyFill="1" applyBorder="1"/>
    <xf numFmtId="0" fontId="0" fillId="6" borderId="1" xfId="0" applyFill="1" applyBorder="1" applyAlignment="1">
      <alignment horizontal="center"/>
    </xf>
    <xf numFmtId="1" fontId="0" fillId="6" borderId="0" xfId="0" applyNumberFormat="1" applyFill="1" applyBorder="1" applyAlignment="1">
      <alignment horizontal="center"/>
    </xf>
    <xf numFmtId="0" fontId="3" fillId="7" borderId="7" xfId="0" applyFont="1" applyFill="1" applyBorder="1"/>
    <xf numFmtId="0" fontId="0" fillId="7" borderId="12" xfId="0" applyFill="1" applyBorder="1" applyAlignment="1">
      <alignment horizontal="center"/>
    </xf>
    <xf numFmtId="1" fontId="0" fillId="7" borderId="0" xfId="0" applyNumberFormat="1" applyFill="1" applyBorder="1" applyAlignment="1">
      <alignment horizontal="center"/>
    </xf>
    <xf numFmtId="0" fontId="3" fillId="8" borderId="7" xfId="0" applyFont="1" applyFill="1" applyBorder="1"/>
    <xf numFmtId="0" fontId="0" fillId="8" borderId="1" xfId="0" applyFill="1" applyBorder="1" applyAlignment="1">
      <alignment horizontal="center"/>
    </xf>
    <xf numFmtId="1" fontId="0" fillId="8" borderId="0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2" borderId="13" xfId="0" applyFill="1" applyBorder="1"/>
    <xf numFmtId="1" fontId="0" fillId="2" borderId="13" xfId="0" applyNumberFormat="1" applyFill="1" applyBorder="1" applyAlignment="1">
      <alignment horizontal="center"/>
    </xf>
    <xf numFmtId="0" fontId="0" fillId="5" borderId="13" xfId="0" applyFill="1" applyBorder="1"/>
    <xf numFmtId="1" fontId="0" fillId="5" borderId="13" xfId="0" applyNumberFormat="1" applyFill="1" applyBorder="1" applyAlignment="1">
      <alignment horizontal="center"/>
    </xf>
    <xf numFmtId="0" fontId="0" fillId="6" borderId="13" xfId="0" applyFill="1" applyBorder="1"/>
    <xf numFmtId="0" fontId="0" fillId="6" borderId="13" xfId="0" applyFill="1" applyBorder="1" applyAlignment="1">
      <alignment horizontal="center"/>
    </xf>
    <xf numFmtId="1" fontId="0" fillId="6" borderId="13" xfId="0" applyNumberFormat="1" applyFill="1" applyBorder="1" applyAlignment="1">
      <alignment horizontal="center"/>
    </xf>
    <xf numFmtId="1" fontId="0" fillId="4" borderId="13" xfId="0" applyNumberFormat="1" applyFill="1" applyBorder="1" applyAlignment="1">
      <alignment horizontal="center"/>
    </xf>
    <xf numFmtId="1" fontId="0" fillId="7" borderId="13" xfId="0" applyNumberFormat="1" applyFill="1" applyBorder="1" applyAlignment="1">
      <alignment horizontal="center"/>
    </xf>
    <xf numFmtId="1" fontId="0" fillId="8" borderId="13" xfId="0" applyNumberFormat="1" applyFill="1" applyBorder="1" applyAlignment="1">
      <alignment horizontal="center"/>
    </xf>
    <xf numFmtId="0" fontId="3" fillId="2" borderId="7" xfId="0" applyFont="1" applyFill="1" applyBorder="1"/>
    <xf numFmtId="0" fontId="3" fillId="5" borderId="13" xfId="0" applyFont="1" applyFill="1" applyBorder="1"/>
    <xf numFmtId="0" fontId="3" fillId="6" borderId="13" xfId="0" applyFont="1" applyFill="1" applyBorder="1"/>
    <xf numFmtId="179" fontId="0" fillId="2" borderId="13" xfId="0" applyNumberFormat="1" applyFill="1" applyBorder="1" applyAlignment="1">
      <alignment horizontal="center"/>
    </xf>
    <xf numFmtId="179" fontId="3" fillId="0" borderId="10" xfId="0" applyNumberFormat="1" applyFont="1" applyFill="1" applyBorder="1" applyAlignment="1">
      <alignment horizontal="center"/>
    </xf>
    <xf numFmtId="179" fontId="3" fillId="0" borderId="2" xfId="0" applyNumberFormat="1" applyFont="1" applyBorder="1" applyAlignment="1">
      <alignment horizontal="center"/>
    </xf>
    <xf numFmtId="179" fontId="3" fillId="0" borderId="9" xfId="0" applyNumberFormat="1" applyFont="1" applyBorder="1" applyAlignment="1">
      <alignment horizontal="center"/>
    </xf>
    <xf numFmtId="179" fontId="0" fillId="0" borderId="0" xfId="0" applyNumberFormat="1"/>
    <xf numFmtId="179" fontId="3" fillId="0" borderId="7" xfId="0" applyNumberFormat="1" applyFont="1" applyBorder="1"/>
    <xf numFmtId="179" fontId="3" fillId="2" borderId="13" xfId="0" applyNumberFormat="1" applyFont="1" applyFill="1" applyBorder="1"/>
    <xf numFmtId="179" fontId="0" fillId="0" borderId="7" xfId="0" applyNumberFormat="1" applyBorder="1"/>
    <xf numFmtId="179" fontId="0" fillId="2" borderId="13" xfId="0" applyNumberFormat="1" applyFill="1" applyBorder="1"/>
    <xf numFmtId="179" fontId="3" fillId="5" borderId="13" xfId="0" applyNumberFormat="1" applyFont="1" applyFill="1" applyBorder="1"/>
    <xf numFmtId="179" fontId="0" fillId="5" borderId="13" xfId="0" applyNumberFormat="1" applyFill="1" applyBorder="1" applyAlignment="1">
      <alignment horizontal="center"/>
    </xf>
    <xf numFmtId="179" fontId="0" fillId="5" borderId="13" xfId="0" applyNumberFormat="1" applyFill="1" applyBorder="1"/>
    <xf numFmtId="179" fontId="3" fillId="6" borderId="13" xfId="0" applyNumberFormat="1" applyFont="1" applyFill="1" applyBorder="1"/>
    <xf numFmtId="179" fontId="0" fillId="6" borderId="13" xfId="0" applyNumberFormat="1" applyFill="1" applyBorder="1" applyAlignment="1">
      <alignment horizontal="center"/>
    </xf>
    <xf numFmtId="179" fontId="0" fillId="6" borderId="13" xfId="0" applyNumberFormat="1" applyFill="1" applyBorder="1"/>
    <xf numFmtId="179" fontId="0" fillId="0" borderId="0" xfId="0" applyNumberFormat="1" applyBorder="1"/>
    <xf numFmtId="179" fontId="0" fillId="0" borderId="8" xfId="0" applyNumberFormat="1" applyBorder="1"/>
    <xf numFmtId="179" fontId="0" fillId="0" borderId="3" xfId="0" applyNumberFormat="1" applyBorder="1"/>
    <xf numFmtId="179" fontId="0" fillId="0" borderId="11" xfId="0" applyNumberFormat="1" applyBorder="1"/>
    <xf numFmtId="179" fontId="3" fillId="4" borderId="13" xfId="0" applyNumberFormat="1" applyFont="1" applyFill="1" applyBorder="1"/>
    <xf numFmtId="179" fontId="0" fillId="4" borderId="13" xfId="0" applyNumberFormat="1" applyFill="1" applyBorder="1" applyAlignment="1">
      <alignment horizontal="center"/>
    </xf>
    <xf numFmtId="179" fontId="0" fillId="4" borderId="13" xfId="0" applyNumberFormat="1" applyFill="1" applyBorder="1"/>
    <xf numFmtId="179" fontId="3" fillId="7" borderId="13" xfId="0" applyNumberFormat="1" applyFont="1" applyFill="1" applyBorder="1"/>
    <xf numFmtId="179" fontId="0" fillId="7" borderId="13" xfId="0" applyNumberFormat="1" applyFill="1" applyBorder="1" applyAlignment="1">
      <alignment horizontal="center"/>
    </xf>
    <xf numFmtId="179" fontId="0" fillId="7" borderId="13" xfId="0" applyNumberFormat="1" applyFill="1" applyBorder="1"/>
    <xf numFmtId="179" fontId="3" fillId="8" borderId="13" xfId="0" applyNumberFormat="1" applyFont="1" applyFill="1" applyBorder="1"/>
    <xf numFmtId="179" fontId="0" fillId="8" borderId="13" xfId="0" applyNumberFormat="1" applyFill="1" applyBorder="1"/>
    <xf numFmtId="179" fontId="0" fillId="0" borderId="13" xfId="0" applyNumberFormat="1" applyBorder="1"/>
    <xf numFmtId="1" fontId="0" fillId="0" borderId="3" xfId="0" applyNumberFormat="1" applyBorder="1"/>
    <xf numFmtId="1" fontId="0" fillId="9" borderId="13" xfId="0" applyNumberFormat="1" applyFill="1" applyBorder="1" applyAlignment="1">
      <alignment horizontal="center"/>
    </xf>
    <xf numFmtId="179" fontId="0" fillId="9" borderId="13" xfId="0" applyNumberFormat="1" applyFill="1" applyBorder="1" applyAlignment="1">
      <alignment horizontal="center"/>
    </xf>
    <xf numFmtId="1" fontId="0" fillId="0" borderId="13" xfId="0" applyNumberFormat="1" applyBorder="1" applyAlignment="1">
      <alignment horizontal="center"/>
    </xf>
    <xf numFmtId="1" fontId="0" fillId="10" borderId="13" xfId="0" applyNumberFormat="1" applyFill="1" applyBorder="1" applyAlignment="1">
      <alignment horizontal="center"/>
    </xf>
  </cellXfs>
  <cellStyles count="3">
    <cellStyle name="Hyperkobling" xfId="2" builtinId="8"/>
    <cellStyle name="Normal" xfId="0" builtinId="0"/>
    <cellStyle name="Tusenskille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2"/>
  <sheetViews>
    <sheetView tabSelected="1" topLeftCell="A17" workbookViewId="0">
      <selection activeCell="G29" sqref="G29"/>
    </sheetView>
  </sheetViews>
  <sheetFormatPr baseColWidth="10" defaultColWidth="9.140625" defaultRowHeight="12.75"/>
  <cols>
    <col min="1" max="1" width="16.42578125" customWidth="1"/>
    <col min="2" max="2" width="14.7109375" customWidth="1"/>
    <col min="3" max="3" width="19.85546875" customWidth="1"/>
    <col min="4" max="12" width="10.28515625" bestFit="1" customWidth="1"/>
  </cols>
  <sheetData>
    <row r="1" spans="1:14" ht="30">
      <c r="A1" s="13"/>
      <c r="B1" s="14"/>
      <c r="C1" s="14"/>
      <c r="D1" s="14"/>
      <c r="E1" s="15" t="s">
        <v>40</v>
      </c>
      <c r="F1" s="14"/>
      <c r="G1" s="14"/>
      <c r="H1" s="14"/>
      <c r="I1" s="14"/>
      <c r="J1" s="14"/>
      <c r="K1" s="14"/>
      <c r="L1" s="16"/>
    </row>
    <row r="2" spans="1:14" ht="18">
      <c r="A2" s="17"/>
      <c r="B2" s="18"/>
      <c r="C2" s="18"/>
      <c r="D2" s="18"/>
      <c r="E2" s="19"/>
      <c r="F2" s="18"/>
      <c r="G2" s="18"/>
      <c r="H2" s="18"/>
      <c r="I2" s="18"/>
      <c r="J2" s="18"/>
      <c r="K2" s="18"/>
      <c r="L2" s="20"/>
    </row>
    <row r="3" spans="1:14" ht="18.75" thickBot="1">
      <c r="A3" s="37"/>
      <c r="B3" s="11"/>
      <c r="C3" s="11"/>
      <c r="D3" s="11"/>
      <c r="E3" s="12"/>
      <c r="F3" s="11"/>
      <c r="G3" s="11"/>
      <c r="H3" s="11"/>
      <c r="I3" s="11"/>
      <c r="J3" s="11"/>
      <c r="K3" s="11"/>
      <c r="L3" s="21"/>
    </row>
    <row r="4" spans="1:14" ht="18.75" thickBot="1">
      <c r="A4" s="38"/>
      <c r="B4" s="39"/>
      <c r="C4" s="18"/>
      <c r="D4" s="18"/>
      <c r="E4" s="19"/>
      <c r="F4" s="18"/>
      <c r="G4" s="18"/>
      <c r="H4" s="18"/>
      <c r="I4" s="18"/>
      <c r="J4" s="39"/>
      <c r="K4" s="37"/>
      <c r="L4" s="39"/>
      <c r="M4" s="40"/>
      <c r="N4" s="5"/>
    </row>
    <row r="5" spans="1:14">
      <c r="A5" s="22"/>
      <c r="B5" s="25" t="s">
        <v>42</v>
      </c>
      <c r="C5" s="25" t="s">
        <v>43</v>
      </c>
      <c r="D5" s="25" t="s">
        <v>15</v>
      </c>
      <c r="E5" s="25" t="s">
        <v>5</v>
      </c>
      <c r="F5" s="25"/>
      <c r="G5" s="5"/>
      <c r="H5" s="5"/>
      <c r="I5" s="5"/>
      <c r="J5" s="5"/>
      <c r="K5" s="5"/>
      <c r="L5" s="23"/>
    </row>
    <row r="6" spans="1:14">
      <c r="A6" s="68" t="s">
        <v>34</v>
      </c>
      <c r="B6" s="3">
        <v>95</v>
      </c>
      <c r="C6" s="3">
        <v>5</v>
      </c>
      <c r="D6" s="44">
        <f t="shared" ref="D6:D11" si="0">(B6)/(1.0278-(0.0278*C6))</f>
        <v>106.88568856885688</v>
      </c>
      <c r="E6" s="44">
        <f t="shared" ref="E6:E11" si="1">D6*(1.0278-(0.0278*5))</f>
        <v>95</v>
      </c>
      <c r="F6" s="5"/>
      <c r="G6" s="5"/>
      <c r="H6" s="5"/>
      <c r="I6" s="5"/>
      <c r="J6" s="5"/>
      <c r="K6" s="5"/>
      <c r="L6" s="23"/>
    </row>
    <row r="7" spans="1:14">
      <c r="A7" s="45" t="s">
        <v>35</v>
      </c>
      <c r="B7" s="46">
        <v>75</v>
      </c>
      <c r="C7" s="46">
        <v>5</v>
      </c>
      <c r="D7" s="47">
        <f t="shared" si="0"/>
        <v>84.383438343834385</v>
      </c>
      <c r="E7" s="47">
        <f t="shared" si="1"/>
        <v>75</v>
      </c>
      <c r="F7" s="5"/>
      <c r="G7" s="5"/>
      <c r="H7" s="5"/>
      <c r="I7" s="5"/>
      <c r="J7" s="5"/>
      <c r="K7" s="5"/>
      <c r="L7" s="23"/>
    </row>
    <row r="8" spans="1:14">
      <c r="A8" s="48" t="s">
        <v>36</v>
      </c>
      <c r="B8" s="49">
        <v>21</v>
      </c>
      <c r="C8" s="49">
        <v>5</v>
      </c>
      <c r="D8" s="50">
        <f t="shared" si="0"/>
        <v>23.627362736273625</v>
      </c>
      <c r="E8" s="50">
        <f t="shared" si="1"/>
        <v>21</v>
      </c>
      <c r="F8" s="5"/>
      <c r="G8" s="5"/>
      <c r="H8" s="5"/>
      <c r="I8" s="5"/>
      <c r="J8" s="5"/>
      <c r="K8" s="5"/>
      <c r="L8" s="23"/>
    </row>
    <row r="9" spans="1:14">
      <c r="A9" s="54" t="s">
        <v>37</v>
      </c>
      <c r="B9" s="55">
        <v>105</v>
      </c>
      <c r="C9" s="55">
        <v>5</v>
      </c>
      <c r="D9" s="56">
        <f t="shared" si="0"/>
        <v>118.13681368136814</v>
      </c>
      <c r="E9" s="56">
        <f t="shared" si="1"/>
        <v>105</v>
      </c>
      <c r="F9" s="5"/>
      <c r="G9" s="5"/>
      <c r="H9" s="5"/>
      <c r="I9" s="5"/>
      <c r="J9" s="5"/>
      <c r="K9" s="5"/>
      <c r="L9" s="23"/>
    </row>
    <row r="10" spans="1:14">
      <c r="A10" s="41" t="s">
        <v>38</v>
      </c>
      <c r="B10" s="42">
        <v>50</v>
      </c>
      <c r="C10" s="42">
        <v>5</v>
      </c>
      <c r="D10" s="43">
        <f t="shared" si="0"/>
        <v>56.255625562556254</v>
      </c>
      <c r="E10" s="43">
        <f t="shared" si="1"/>
        <v>50</v>
      </c>
      <c r="F10" s="5"/>
      <c r="G10" s="5"/>
      <c r="H10" s="5"/>
      <c r="I10" s="5"/>
      <c r="J10" s="5"/>
      <c r="K10" s="5"/>
      <c r="L10" s="23"/>
    </row>
    <row r="11" spans="1:14">
      <c r="A11" s="51" t="s">
        <v>41</v>
      </c>
      <c r="B11" s="52">
        <v>60</v>
      </c>
      <c r="C11" s="57">
        <v>5</v>
      </c>
      <c r="D11" s="53">
        <f t="shared" si="0"/>
        <v>67.506750675067508</v>
      </c>
      <c r="E11" s="53">
        <f t="shared" si="1"/>
        <v>60</v>
      </c>
      <c r="F11" s="5"/>
      <c r="G11" s="5"/>
      <c r="H11" s="5"/>
      <c r="I11" s="5"/>
      <c r="J11" s="5"/>
      <c r="K11" s="5"/>
      <c r="L11" s="23"/>
    </row>
    <row r="12" spans="1:14">
      <c r="A12" s="27" t="s">
        <v>18</v>
      </c>
      <c r="B12" s="10">
        <v>0.06</v>
      </c>
      <c r="C12" s="5"/>
      <c r="D12" s="5"/>
      <c r="E12" s="5"/>
      <c r="F12" s="5"/>
      <c r="G12" s="5"/>
      <c r="H12" s="5"/>
      <c r="I12" s="5"/>
      <c r="J12" s="5"/>
      <c r="K12" s="5"/>
      <c r="L12" s="23"/>
    </row>
    <row r="13" spans="1:14">
      <c r="A13" s="27" t="s">
        <v>20</v>
      </c>
      <c r="B13" s="8">
        <v>0.6</v>
      </c>
      <c r="C13" s="5"/>
      <c r="D13" s="5"/>
      <c r="E13" s="5"/>
      <c r="F13" s="5"/>
      <c r="G13" s="5"/>
      <c r="H13" s="5"/>
      <c r="I13" s="5"/>
      <c r="J13" s="5"/>
      <c r="K13" s="5"/>
      <c r="L13" s="23"/>
    </row>
    <row r="14" spans="1:14">
      <c r="A14" s="22"/>
      <c r="B14" s="5"/>
      <c r="C14" s="5"/>
      <c r="D14" s="5"/>
      <c r="E14" s="5"/>
      <c r="F14" s="5"/>
      <c r="G14" s="5"/>
      <c r="H14" s="5"/>
      <c r="I14" s="5"/>
      <c r="J14" s="5"/>
      <c r="K14" s="5"/>
      <c r="L14" s="23"/>
    </row>
    <row r="15" spans="1:14">
      <c r="A15" s="22"/>
      <c r="B15" s="5"/>
      <c r="C15" s="5"/>
      <c r="D15" s="5"/>
      <c r="E15" s="5"/>
      <c r="F15" s="5"/>
      <c r="G15" s="5"/>
      <c r="H15" s="5"/>
      <c r="I15" s="5"/>
      <c r="J15" s="5"/>
      <c r="K15" s="5"/>
      <c r="L15" s="23"/>
    </row>
    <row r="16" spans="1:14" ht="23.25">
      <c r="A16" s="24"/>
      <c r="B16" s="5"/>
      <c r="C16" s="5"/>
      <c r="D16" s="5"/>
      <c r="E16" s="5"/>
      <c r="F16" s="5"/>
      <c r="G16" s="5"/>
      <c r="H16" s="5"/>
      <c r="I16" s="5"/>
      <c r="J16" s="5"/>
      <c r="K16" s="5"/>
      <c r="L16" s="23"/>
    </row>
    <row r="17" spans="1:13">
      <c r="A17" s="22"/>
      <c r="B17" s="5"/>
      <c r="C17" s="5"/>
      <c r="D17" s="5"/>
      <c r="E17" s="5"/>
      <c r="F17" s="5"/>
      <c r="G17" s="5"/>
      <c r="H17" s="5"/>
      <c r="I17" s="5"/>
      <c r="J17" s="5"/>
      <c r="K17" s="5"/>
      <c r="L17" s="23"/>
    </row>
    <row r="18" spans="1:13" ht="13.5" thickBot="1">
      <c r="A18" s="72" t="s">
        <v>47</v>
      </c>
      <c r="B18" s="73" t="s">
        <v>48</v>
      </c>
      <c r="C18" s="73" t="s">
        <v>2</v>
      </c>
      <c r="D18" s="73" t="s">
        <v>49</v>
      </c>
      <c r="E18" s="73" t="s">
        <v>50</v>
      </c>
      <c r="F18" s="73" t="s">
        <v>51</v>
      </c>
      <c r="G18" s="73" t="s">
        <v>52</v>
      </c>
      <c r="H18" s="73" t="s">
        <v>53</v>
      </c>
      <c r="I18" s="73" t="s">
        <v>54</v>
      </c>
      <c r="J18" s="73" t="s">
        <v>55</v>
      </c>
      <c r="K18" s="73" t="s">
        <v>56</v>
      </c>
      <c r="L18" s="74" t="s">
        <v>57</v>
      </c>
      <c r="M18" s="75" t="s">
        <v>1</v>
      </c>
    </row>
    <row r="19" spans="1:13" ht="13.5" thickBot="1">
      <c r="A19" s="76" t="s">
        <v>44</v>
      </c>
      <c r="B19" s="77" t="s">
        <v>34</v>
      </c>
      <c r="C19" s="59">
        <v>5</v>
      </c>
      <c r="D19" s="59">
        <f>D$23*(1-4*$B$12)</f>
        <v>62.7</v>
      </c>
      <c r="E19" s="59">
        <f t="shared" ref="E19:L19" si="2">E$23*(1-4*$B$12)</f>
        <v>66.5</v>
      </c>
      <c r="F19" s="59">
        <f t="shared" si="2"/>
        <v>70.3</v>
      </c>
      <c r="G19" s="59">
        <f t="shared" si="2"/>
        <v>74.099999999999994</v>
      </c>
      <c r="H19" s="59">
        <f t="shared" si="2"/>
        <v>77.900000000000006</v>
      </c>
      <c r="I19" s="59">
        <f t="shared" si="2"/>
        <v>81.7</v>
      </c>
      <c r="J19" s="59">
        <f t="shared" si="2"/>
        <v>85.5</v>
      </c>
      <c r="K19" s="59">
        <f t="shared" si="2"/>
        <v>89.3</v>
      </c>
      <c r="L19" s="59">
        <f t="shared" si="2"/>
        <v>93.1</v>
      </c>
      <c r="M19" s="75"/>
    </row>
    <row r="20" spans="1:13" ht="13.5" thickBot="1">
      <c r="A20" s="78"/>
      <c r="B20" s="79"/>
      <c r="C20" s="59">
        <v>5</v>
      </c>
      <c r="D20" s="59">
        <f>D$23*(1-3*$B$12)</f>
        <v>67.650000000000006</v>
      </c>
      <c r="E20" s="59">
        <f t="shared" ref="E20:L20" si="3">E$23*(1-3*$B$12)</f>
        <v>71.75</v>
      </c>
      <c r="F20" s="59">
        <f t="shared" si="3"/>
        <v>75.850000000000009</v>
      </c>
      <c r="G20" s="59">
        <f t="shared" si="3"/>
        <v>79.95</v>
      </c>
      <c r="H20" s="59">
        <f t="shared" si="3"/>
        <v>84.050000000000011</v>
      </c>
      <c r="I20" s="59">
        <f t="shared" si="3"/>
        <v>88.15</v>
      </c>
      <c r="J20" s="59">
        <f t="shared" si="3"/>
        <v>92.25</v>
      </c>
      <c r="K20" s="59">
        <f t="shared" si="3"/>
        <v>96.350000000000009</v>
      </c>
      <c r="L20" s="59">
        <f t="shared" si="3"/>
        <v>100.45</v>
      </c>
      <c r="M20" s="75"/>
    </row>
    <row r="21" spans="1:13" ht="13.5" thickBot="1">
      <c r="A21" s="78"/>
      <c r="B21" s="79"/>
      <c r="C21" s="59">
        <v>5</v>
      </c>
      <c r="D21" s="59">
        <f>D$23*(1-2*$B$12)</f>
        <v>72.599999999999994</v>
      </c>
      <c r="E21" s="59">
        <f t="shared" ref="E21:L21" si="4">E$23*(1-2*$B$12)</f>
        <v>77</v>
      </c>
      <c r="F21" s="59">
        <f t="shared" si="4"/>
        <v>81.400000000000006</v>
      </c>
      <c r="G21" s="59">
        <f t="shared" si="4"/>
        <v>85.8</v>
      </c>
      <c r="H21" s="59">
        <f t="shared" si="4"/>
        <v>90.2</v>
      </c>
      <c r="I21" s="59">
        <f t="shared" si="4"/>
        <v>94.6</v>
      </c>
      <c r="J21" s="59">
        <f t="shared" si="4"/>
        <v>99</v>
      </c>
      <c r="K21" s="59">
        <f t="shared" si="4"/>
        <v>103.4</v>
      </c>
      <c r="L21" s="59">
        <f t="shared" si="4"/>
        <v>107.8</v>
      </c>
      <c r="M21" s="75"/>
    </row>
    <row r="22" spans="1:13" ht="13.5" thickBot="1">
      <c r="A22" s="78"/>
      <c r="B22" s="79"/>
      <c r="C22" s="59">
        <v>5</v>
      </c>
      <c r="D22" s="59">
        <f>D$23*(1-$B$12)</f>
        <v>77.55</v>
      </c>
      <c r="E22" s="59">
        <f t="shared" ref="E22:L22" si="5">E$23*(1-$B$12)</f>
        <v>82.25</v>
      </c>
      <c r="F22" s="59">
        <f t="shared" si="5"/>
        <v>86.949999999999989</v>
      </c>
      <c r="G22" s="59">
        <f t="shared" si="5"/>
        <v>91.649999999999991</v>
      </c>
      <c r="H22" s="59">
        <f t="shared" si="5"/>
        <v>96.35</v>
      </c>
      <c r="I22" s="59">
        <f t="shared" si="5"/>
        <v>101.05</v>
      </c>
      <c r="J22" s="59">
        <f t="shared" si="5"/>
        <v>105.75</v>
      </c>
      <c r="K22" s="59">
        <f t="shared" si="5"/>
        <v>110.44999999999999</v>
      </c>
      <c r="L22" s="59">
        <f t="shared" si="5"/>
        <v>115.14999999999999</v>
      </c>
      <c r="M22" s="75"/>
    </row>
    <row r="23" spans="1:13" ht="13.5" thickBot="1">
      <c r="A23" s="78"/>
      <c r="B23" s="79"/>
      <c r="C23" s="59">
        <v>5</v>
      </c>
      <c r="D23" s="71">
        <f>D62-2.5</f>
        <v>82.5</v>
      </c>
      <c r="E23" s="71">
        <f>E62-2.5</f>
        <v>87.5</v>
      </c>
      <c r="F23" s="71">
        <f>F62-2.5</f>
        <v>92.5</v>
      </c>
      <c r="G23" s="71">
        <f>B6+2.5</f>
        <v>97.5</v>
      </c>
      <c r="H23" s="71">
        <f>G62+2.5</f>
        <v>102.5</v>
      </c>
      <c r="I23" s="71">
        <f>H62+2.5</f>
        <v>107.5</v>
      </c>
      <c r="J23" s="71">
        <f>I62+2.5</f>
        <v>112.5</v>
      </c>
      <c r="K23" s="71">
        <f>J62+2.5</f>
        <v>117.5</v>
      </c>
      <c r="L23" s="71">
        <f>K62+2.5</f>
        <v>122.5</v>
      </c>
      <c r="M23" s="75"/>
    </row>
    <row r="24" spans="1:13" ht="13.5" thickBot="1">
      <c r="A24" s="78"/>
      <c r="B24" s="80" t="s">
        <v>39</v>
      </c>
      <c r="C24" s="61">
        <v>5</v>
      </c>
      <c r="D24" s="61">
        <f>D$28*(1-4*$B$12)</f>
        <v>47.5</v>
      </c>
      <c r="E24" s="61">
        <f t="shared" ref="E24:L24" si="6">E$28*(1-4*$B$12)</f>
        <v>51.3</v>
      </c>
      <c r="F24" s="61">
        <f>F$28*(1-4*$B$12)</f>
        <v>55.1</v>
      </c>
      <c r="G24" s="61">
        <f t="shared" si="6"/>
        <v>58.9</v>
      </c>
      <c r="H24" s="61">
        <f t="shared" si="6"/>
        <v>62.7</v>
      </c>
      <c r="I24" s="61">
        <f t="shared" si="6"/>
        <v>66.5</v>
      </c>
      <c r="J24" s="61">
        <f t="shared" si="6"/>
        <v>70.3</v>
      </c>
      <c r="K24" s="61">
        <f t="shared" si="6"/>
        <v>74.099999999999994</v>
      </c>
      <c r="L24" s="61">
        <f t="shared" si="6"/>
        <v>77.900000000000006</v>
      </c>
      <c r="M24" s="75"/>
    </row>
    <row r="25" spans="1:13" ht="13.5" thickBot="1">
      <c r="A25" s="78"/>
      <c r="B25" s="82"/>
      <c r="C25" s="61">
        <v>5</v>
      </c>
      <c r="D25" s="61">
        <f>D$28*(1-3*$B$12)</f>
        <v>51.250000000000007</v>
      </c>
      <c r="E25" s="61">
        <f t="shared" ref="E25:L25" si="7">E$28*(1-3*$B$12)</f>
        <v>55.35</v>
      </c>
      <c r="F25" s="61">
        <f t="shared" si="7"/>
        <v>59.45</v>
      </c>
      <c r="G25" s="61">
        <f t="shared" si="7"/>
        <v>63.550000000000004</v>
      </c>
      <c r="H25" s="61">
        <f t="shared" si="7"/>
        <v>67.650000000000006</v>
      </c>
      <c r="I25" s="61">
        <f t="shared" si="7"/>
        <v>71.75</v>
      </c>
      <c r="J25" s="61">
        <f t="shared" si="7"/>
        <v>75.850000000000009</v>
      </c>
      <c r="K25" s="61">
        <f t="shared" si="7"/>
        <v>79.95</v>
      </c>
      <c r="L25" s="61">
        <f t="shared" si="7"/>
        <v>84.050000000000011</v>
      </c>
      <c r="M25" s="75"/>
    </row>
    <row r="26" spans="1:13" ht="13.5" thickBot="1">
      <c r="A26" s="78"/>
      <c r="B26" s="82"/>
      <c r="C26" s="61">
        <v>5</v>
      </c>
      <c r="D26" s="61">
        <f>D$28*(1-2*$B$12)</f>
        <v>55</v>
      </c>
      <c r="E26" s="61">
        <f t="shared" ref="E26:L26" si="8">E$28*(1-2*$B$12)</f>
        <v>59.4</v>
      </c>
      <c r="F26" s="61">
        <f t="shared" si="8"/>
        <v>63.8</v>
      </c>
      <c r="G26" s="61">
        <f t="shared" si="8"/>
        <v>68.2</v>
      </c>
      <c r="H26" s="61">
        <f t="shared" si="8"/>
        <v>72.599999999999994</v>
      </c>
      <c r="I26" s="61">
        <f t="shared" si="8"/>
        <v>77</v>
      </c>
      <c r="J26" s="61">
        <f t="shared" si="8"/>
        <v>81.400000000000006</v>
      </c>
      <c r="K26" s="61">
        <f t="shared" si="8"/>
        <v>85.8</v>
      </c>
      <c r="L26" s="61">
        <f t="shared" si="8"/>
        <v>90.2</v>
      </c>
      <c r="M26" s="75"/>
    </row>
    <row r="27" spans="1:13" ht="13.5" thickBot="1">
      <c r="A27" s="78"/>
      <c r="B27" s="82"/>
      <c r="C27" s="61">
        <v>5</v>
      </c>
      <c r="D27" s="61">
        <f>D$28*(1-$B$12)</f>
        <v>58.75</v>
      </c>
      <c r="E27" s="61">
        <f t="shared" ref="E27:L27" si="9">E$28*(1-$B$12)</f>
        <v>63.449999999999996</v>
      </c>
      <c r="F27" s="61">
        <f t="shared" si="9"/>
        <v>68.149999999999991</v>
      </c>
      <c r="G27" s="61">
        <f t="shared" si="9"/>
        <v>72.849999999999994</v>
      </c>
      <c r="H27" s="61">
        <f t="shared" si="9"/>
        <v>77.55</v>
      </c>
      <c r="I27" s="61">
        <f t="shared" si="9"/>
        <v>82.25</v>
      </c>
      <c r="J27" s="61">
        <f t="shared" si="9"/>
        <v>86.949999999999989</v>
      </c>
      <c r="K27" s="61">
        <f t="shared" si="9"/>
        <v>91.649999999999991</v>
      </c>
      <c r="L27" s="61">
        <f t="shared" si="9"/>
        <v>96.35</v>
      </c>
      <c r="M27" s="75"/>
    </row>
    <row r="28" spans="1:13" ht="13.5" thickBot="1">
      <c r="A28" s="78"/>
      <c r="B28" s="82"/>
      <c r="C28" s="61">
        <v>5</v>
      </c>
      <c r="D28" s="81">
        <f>D68-2.5</f>
        <v>62.5</v>
      </c>
      <c r="E28" s="81">
        <f>E68-2.5</f>
        <v>67.5</v>
      </c>
      <c r="F28" s="81">
        <f>F68-2.5</f>
        <v>72.5</v>
      </c>
      <c r="G28" s="81">
        <f>F68+2.5</f>
        <v>77.5</v>
      </c>
      <c r="H28" s="81">
        <f>G68+2.5</f>
        <v>82.5</v>
      </c>
      <c r="I28" s="81">
        <f>H68+2.5</f>
        <v>87.5</v>
      </c>
      <c r="J28" s="81">
        <f>I68+2.5</f>
        <v>92.5</v>
      </c>
      <c r="K28" s="81">
        <f>J68+2.5</f>
        <v>97.5</v>
      </c>
      <c r="L28" s="81">
        <f>K68+2.5</f>
        <v>102.5</v>
      </c>
      <c r="M28" s="75"/>
    </row>
    <row r="29" spans="1:13" ht="13.5" thickBot="1">
      <c r="A29" s="78"/>
      <c r="B29" s="83" t="s">
        <v>36</v>
      </c>
      <c r="C29" s="64">
        <v>5</v>
      </c>
      <c r="D29" s="64">
        <f>D$33*(1-4*$B$12)</f>
        <v>6.46</v>
      </c>
      <c r="E29" s="64">
        <f t="shared" ref="E29:L29" si="10">E$33*(1-4*$B$12)</f>
        <v>10.26</v>
      </c>
      <c r="F29" s="64">
        <f t="shared" si="10"/>
        <v>14.06</v>
      </c>
      <c r="G29" s="64">
        <f t="shared" si="10"/>
        <v>17.86</v>
      </c>
      <c r="H29" s="64">
        <f t="shared" si="10"/>
        <v>21.66</v>
      </c>
      <c r="I29" s="64">
        <f t="shared" si="10"/>
        <v>25.46</v>
      </c>
      <c r="J29" s="64">
        <f t="shared" si="10"/>
        <v>29.26</v>
      </c>
      <c r="K29" s="64">
        <f t="shared" si="10"/>
        <v>33.06</v>
      </c>
      <c r="L29" s="64">
        <f t="shared" si="10"/>
        <v>36.86</v>
      </c>
      <c r="M29" s="75"/>
    </row>
    <row r="30" spans="1:13" ht="13.5" thickBot="1">
      <c r="A30" s="78"/>
      <c r="B30" s="85"/>
      <c r="C30" s="64">
        <v>5</v>
      </c>
      <c r="D30" s="64">
        <f>D$33*(1-3*$B$12)</f>
        <v>6.9700000000000006</v>
      </c>
      <c r="E30" s="64">
        <f t="shared" ref="E30:L30" si="11">E$33*(1-3*$B$12)</f>
        <v>11.07</v>
      </c>
      <c r="F30" s="64">
        <f t="shared" si="11"/>
        <v>15.170000000000002</v>
      </c>
      <c r="G30" s="64">
        <f t="shared" si="11"/>
        <v>19.270000000000003</v>
      </c>
      <c r="H30" s="64">
        <f t="shared" si="11"/>
        <v>23.37</v>
      </c>
      <c r="I30" s="64">
        <f t="shared" si="11"/>
        <v>27.470000000000002</v>
      </c>
      <c r="J30" s="64">
        <f t="shared" si="11"/>
        <v>31.570000000000004</v>
      </c>
      <c r="K30" s="64">
        <f t="shared" si="11"/>
        <v>35.67</v>
      </c>
      <c r="L30" s="64">
        <f t="shared" si="11"/>
        <v>39.770000000000003</v>
      </c>
      <c r="M30" s="75"/>
    </row>
    <row r="31" spans="1:13" ht="13.5" thickBot="1">
      <c r="A31" s="78"/>
      <c r="B31" s="85"/>
      <c r="C31" s="64">
        <v>5</v>
      </c>
      <c r="D31" s="64">
        <f>D$33*(1-2*$B$12)</f>
        <v>7.48</v>
      </c>
      <c r="E31" s="64">
        <f t="shared" ref="E31:L31" si="12">E$33*(1-2*$B$12)</f>
        <v>11.88</v>
      </c>
      <c r="F31" s="64">
        <f t="shared" si="12"/>
        <v>16.28</v>
      </c>
      <c r="G31" s="64">
        <f t="shared" si="12"/>
        <v>20.68</v>
      </c>
      <c r="H31" s="64">
        <f t="shared" si="12"/>
        <v>25.080000000000002</v>
      </c>
      <c r="I31" s="64">
        <f t="shared" si="12"/>
        <v>29.48</v>
      </c>
      <c r="J31" s="64">
        <f t="shared" si="12"/>
        <v>33.880000000000003</v>
      </c>
      <c r="K31" s="64">
        <f t="shared" si="12"/>
        <v>38.28</v>
      </c>
      <c r="L31" s="64">
        <f t="shared" si="12"/>
        <v>42.68</v>
      </c>
      <c r="M31" s="75"/>
    </row>
    <row r="32" spans="1:13" ht="13.5" thickBot="1">
      <c r="A32" s="78"/>
      <c r="B32" s="85"/>
      <c r="C32" s="64">
        <v>5</v>
      </c>
      <c r="D32" s="64">
        <f>D$33*(1-$B$12)</f>
        <v>7.9899999999999993</v>
      </c>
      <c r="E32" s="64">
        <f t="shared" ref="E32:L32" si="13">E$33*(1-$B$12)</f>
        <v>12.69</v>
      </c>
      <c r="F32" s="64">
        <f t="shared" si="13"/>
        <v>17.39</v>
      </c>
      <c r="G32" s="64">
        <f t="shared" si="13"/>
        <v>22.09</v>
      </c>
      <c r="H32" s="64">
        <f t="shared" si="13"/>
        <v>26.79</v>
      </c>
      <c r="I32" s="64">
        <f t="shared" si="13"/>
        <v>31.49</v>
      </c>
      <c r="J32" s="64">
        <f t="shared" si="13"/>
        <v>36.19</v>
      </c>
      <c r="K32" s="64">
        <f t="shared" si="13"/>
        <v>40.89</v>
      </c>
      <c r="L32" s="64">
        <f t="shared" si="13"/>
        <v>45.589999999999996</v>
      </c>
      <c r="M32" s="75"/>
    </row>
    <row r="33" spans="1:13" ht="13.5" thickBot="1">
      <c r="A33" s="78"/>
      <c r="B33" s="85"/>
      <c r="C33" s="64">
        <v>5</v>
      </c>
      <c r="D33" s="84">
        <f>D74-2.5</f>
        <v>8.5</v>
      </c>
      <c r="E33" s="84">
        <f>E74-2.5</f>
        <v>13.5</v>
      </c>
      <c r="F33" s="84">
        <f>F74-2.5</f>
        <v>18.5</v>
      </c>
      <c r="G33" s="84">
        <f>F74+2.5</f>
        <v>23.5</v>
      </c>
      <c r="H33" s="84">
        <f>G74+2.5</f>
        <v>28.5</v>
      </c>
      <c r="I33" s="84">
        <f>H74+2.5</f>
        <v>33.5</v>
      </c>
      <c r="J33" s="84">
        <f>I74+2.5</f>
        <v>38.5</v>
      </c>
      <c r="K33" s="84">
        <f>J74+2.5</f>
        <v>43.5</v>
      </c>
      <c r="L33" s="84">
        <f>K74+2.5</f>
        <v>48.5</v>
      </c>
      <c r="M33" s="75"/>
    </row>
    <row r="34" spans="1:13">
      <c r="A34" s="78"/>
      <c r="B34" s="86"/>
      <c r="C34" s="6"/>
      <c r="D34" s="86"/>
      <c r="E34" s="86"/>
      <c r="F34" s="86"/>
      <c r="G34" s="86"/>
      <c r="H34" s="86"/>
      <c r="I34" s="86"/>
      <c r="J34" s="86"/>
      <c r="K34" s="86"/>
      <c r="L34" s="87"/>
      <c r="M34" s="75"/>
    </row>
    <row r="35" spans="1:13">
      <c r="A35" s="78"/>
      <c r="B35" s="86"/>
      <c r="C35" s="6"/>
      <c r="D35" s="86"/>
      <c r="E35" s="86"/>
      <c r="F35" s="86"/>
      <c r="G35" s="86"/>
      <c r="H35" s="86"/>
      <c r="I35" s="86"/>
      <c r="J35" s="86"/>
      <c r="K35" s="86"/>
      <c r="L35" s="87"/>
      <c r="M35" s="75"/>
    </row>
    <row r="36" spans="1:13">
      <c r="A36" s="78"/>
      <c r="B36" s="88"/>
      <c r="C36" s="99"/>
      <c r="D36" s="88"/>
      <c r="E36" s="88"/>
      <c r="F36" s="88"/>
      <c r="G36" s="88"/>
      <c r="H36" s="88"/>
      <c r="I36" s="88"/>
      <c r="J36" s="88"/>
      <c r="K36" s="88"/>
      <c r="L36" s="89"/>
      <c r="M36" s="75"/>
    </row>
    <row r="37" spans="1:13" ht="13.5" thickBot="1">
      <c r="A37" s="22"/>
      <c r="B37" s="5"/>
      <c r="C37" s="6"/>
      <c r="D37" s="5"/>
      <c r="E37" s="5"/>
      <c r="F37" s="5"/>
      <c r="G37" s="5"/>
      <c r="H37" s="5"/>
      <c r="I37" s="5"/>
      <c r="J37" s="5"/>
      <c r="K37" s="5"/>
      <c r="L37" s="23"/>
    </row>
    <row r="38" spans="1:13" ht="13.5" thickBot="1">
      <c r="A38" s="76" t="s">
        <v>45</v>
      </c>
      <c r="B38" s="77" t="s">
        <v>34</v>
      </c>
      <c r="C38" s="59">
        <v>5</v>
      </c>
      <c r="D38" s="71">
        <f>D39</f>
        <v>66</v>
      </c>
      <c r="E38" s="71">
        <f>E39</f>
        <v>70</v>
      </c>
      <c r="F38" s="71">
        <f>F39</f>
        <v>74</v>
      </c>
      <c r="G38" s="71">
        <f>G39</f>
        <v>78</v>
      </c>
      <c r="H38" s="71">
        <f>H39</f>
        <v>82</v>
      </c>
      <c r="I38" s="71">
        <f>I39</f>
        <v>86</v>
      </c>
      <c r="J38" s="71">
        <f>J39</f>
        <v>90</v>
      </c>
      <c r="K38" s="71">
        <f>K39</f>
        <v>94</v>
      </c>
      <c r="L38" s="71">
        <f>L39</f>
        <v>98</v>
      </c>
    </row>
    <row r="39" spans="1:13" ht="13.5" thickBot="1">
      <c r="A39" s="78"/>
      <c r="B39" s="79"/>
      <c r="C39" s="59">
        <v>5</v>
      </c>
      <c r="D39" s="71">
        <f>D23*0.8</f>
        <v>66</v>
      </c>
      <c r="E39" s="71">
        <f>E23*0.8</f>
        <v>70</v>
      </c>
      <c r="F39" s="71">
        <f>F23*0.8</f>
        <v>74</v>
      </c>
      <c r="G39" s="71">
        <f>G23*0.8</f>
        <v>78</v>
      </c>
      <c r="H39" s="71">
        <f>H23*0.8</f>
        <v>82</v>
      </c>
      <c r="I39" s="71">
        <f>I23*0.8</f>
        <v>86</v>
      </c>
      <c r="J39" s="71">
        <f>J23*0.8</f>
        <v>90</v>
      </c>
      <c r="K39" s="71">
        <f>K23*0.8</f>
        <v>94</v>
      </c>
      <c r="L39" s="71">
        <f>L23*0.8</f>
        <v>98</v>
      </c>
    </row>
    <row r="40" spans="1:13" ht="13.5" thickBot="1">
      <c r="A40" s="78"/>
      <c r="B40" s="79"/>
      <c r="C40" s="59"/>
      <c r="D40" s="71"/>
      <c r="E40" s="71"/>
      <c r="F40" s="71"/>
      <c r="G40" s="71"/>
      <c r="H40" s="71"/>
      <c r="I40" s="71"/>
      <c r="J40" s="71"/>
      <c r="K40" s="71"/>
      <c r="L40" s="71"/>
    </row>
    <row r="41" spans="1:13" ht="13.5" thickBot="1">
      <c r="A41" s="78"/>
      <c r="B41" s="90" t="s">
        <v>38</v>
      </c>
      <c r="C41" s="65">
        <v>5</v>
      </c>
      <c r="D41" s="65">
        <f>D$45*(1-5*$B$12)</f>
        <v>31.499999999999996</v>
      </c>
      <c r="E41" s="65">
        <f t="shared" ref="E41:T43" si="14">E$45*(1-5*$B$12)</f>
        <v>33.25</v>
      </c>
      <c r="F41" s="65">
        <f t="shared" si="14"/>
        <v>35</v>
      </c>
      <c r="G41" s="65">
        <f t="shared" si="14"/>
        <v>36.75</v>
      </c>
      <c r="H41" s="65">
        <f t="shared" si="14"/>
        <v>38.5</v>
      </c>
      <c r="I41" s="65">
        <f t="shared" si="14"/>
        <v>40.25</v>
      </c>
      <c r="J41" s="65">
        <f t="shared" si="14"/>
        <v>42</v>
      </c>
      <c r="K41" s="65">
        <f t="shared" si="14"/>
        <v>43.75</v>
      </c>
      <c r="L41" s="65">
        <f t="shared" si="14"/>
        <v>45.5</v>
      </c>
    </row>
    <row r="42" spans="1:13" ht="13.5" thickBot="1">
      <c r="A42" s="78"/>
      <c r="B42" s="92"/>
      <c r="C42" s="65">
        <v>5</v>
      </c>
      <c r="D42" s="65">
        <f>D$45*(1-4*$B$12)</f>
        <v>34.200000000000003</v>
      </c>
      <c r="E42" s="65">
        <f t="shared" ref="E42:T44" si="15">E$45*(1-3*$B$12)</f>
        <v>38.950000000000003</v>
      </c>
      <c r="F42" s="65">
        <f t="shared" si="15"/>
        <v>41</v>
      </c>
      <c r="G42" s="65">
        <f t="shared" si="15"/>
        <v>43.050000000000004</v>
      </c>
      <c r="H42" s="65">
        <f t="shared" si="15"/>
        <v>45.1</v>
      </c>
      <c r="I42" s="65">
        <f t="shared" si="15"/>
        <v>47.150000000000006</v>
      </c>
      <c r="J42" s="65">
        <f t="shared" si="15"/>
        <v>49.2</v>
      </c>
      <c r="K42" s="65">
        <f t="shared" si="15"/>
        <v>51.250000000000007</v>
      </c>
      <c r="L42" s="65">
        <f t="shared" si="15"/>
        <v>53.300000000000004</v>
      </c>
    </row>
    <row r="43" spans="1:13" ht="13.5" thickBot="1">
      <c r="A43" s="78"/>
      <c r="B43" s="92"/>
      <c r="C43" s="65">
        <v>5</v>
      </c>
      <c r="D43" s="65">
        <f t="shared" ref="D43:S45" si="16">D$45*(1-2*$B$12)</f>
        <v>39.6</v>
      </c>
      <c r="E43" s="65">
        <f>E$45*(1-2*$B$12)</f>
        <v>41.8</v>
      </c>
      <c r="F43" s="65">
        <f t="shared" si="16"/>
        <v>44</v>
      </c>
      <c r="G43" s="65">
        <f t="shared" si="16"/>
        <v>46.2</v>
      </c>
      <c r="H43" s="65">
        <f t="shared" si="16"/>
        <v>48.4</v>
      </c>
      <c r="I43" s="65">
        <f t="shared" si="16"/>
        <v>50.6</v>
      </c>
      <c r="J43" s="65">
        <f t="shared" si="16"/>
        <v>52.8</v>
      </c>
      <c r="K43" s="65">
        <f t="shared" si="16"/>
        <v>55</v>
      </c>
      <c r="L43" s="65">
        <f t="shared" si="16"/>
        <v>57.2</v>
      </c>
    </row>
    <row r="44" spans="1:13" ht="13.5" thickBot="1">
      <c r="A44" s="78"/>
      <c r="B44" s="92"/>
      <c r="C44" s="65">
        <v>5</v>
      </c>
      <c r="D44" s="65">
        <f t="shared" ref="D44:S46" si="17">D$45*(1-$B$12)</f>
        <v>42.3</v>
      </c>
      <c r="E44" s="65">
        <f t="shared" si="17"/>
        <v>44.65</v>
      </c>
      <c r="F44" s="65">
        <f t="shared" si="17"/>
        <v>47</v>
      </c>
      <c r="G44" s="65">
        <f t="shared" si="17"/>
        <v>49.349999999999994</v>
      </c>
      <c r="H44" s="65">
        <f t="shared" si="17"/>
        <v>51.699999999999996</v>
      </c>
      <c r="I44" s="65">
        <f t="shared" si="17"/>
        <v>54.05</v>
      </c>
      <c r="J44" s="65">
        <f t="shared" si="17"/>
        <v>56.4</v>
      </c>
      <c r="K44" s="65">
        <f t="shared" si="17"/>
        <v>58.75</v>
      </c>
      <c r="L44" s="65">
        <f t="shared" si="17"/>
        <v>61.099999999999994</v>
      </c>
    </row>
    <row r="45" spans="1:13" ht="13.5" thickBot="1">
      <c r="A45" s="78"/>
      <c r="B45" s="92"/>
      <c r="C45" s="65">
        <v>5</v>
      </c>
      <c r="D45" s="91">
        <f>E45-2.5</f>
        <v>45</v>
      </c>
      <c r="E45" s="91">
        <f>F45-2.5</f>
        <v>47.5</v>
      </c>
      <c r="F45" s="91">
        <f>B10</f>
        <v>50</v>
      </c>
      <c r="G45" s="91">
        <f>F45+2.5</f>
        <v>52.5</v>
      </c>
      <c r="H45" s="91">
        <f>G45+2.5</f>
        <v>55</v>
      </c>
      <c r="I45" s="91">
        <f>H45+2.5</f>
        <v>57.5</v>
      </c>
      <c r="J45" s="91">
        <f>I45+2.5</f>
        <v>60</v>
      </c>
      <c r="K45" s="91">
        <f>J45+2.5</f>
        <v>62.5</v>
      </c>
      <c r="L45" s="91">
        <f>K45+2.5</f>
        <v>65</v>
      </c>
    </row>
    <row r="46" spans="1:13" ht="13.5" thickBot="1">
      <c r="A46" s="78"/>
      <c r="B46" s="93" t="s">
        <v>41</v>
      </c>
      <c r="C46" s="66">
        <v>5</v>
      </c>
      <c r="D46" s="103">
        <f>D$50*(1-5*$B$12)</f>
        <v>38.5</v>
      </c>
      <c r="E46" s="103">
        <f>E$50*(1-5*$B$12)</f>
        <v>40.25</v>
      </c>
      <c r="F46" s="103">
        <f>F$50*(1-5*$B$12)</f>
        <v>42</v>
      </c>
      <c r="G46" s="103">
        <f>G$50*(1-5*$B$12)</f>
        <v>43.75</v>
      </c>
      <c r="H46" s="103">
        <f>H$50*(1-5*$B$12)</f>
        <v>45.5</v>
      </c>
      <c r="I46" s="103">
        <f>I$50*(1-5*$B$12)</f>
        <v>47.25</v>
      </c>
      <c r="J46" s="103">
        <f>J$50*(1-5*$B$12)</f>
        <v>49</v>
      </c>
      <c r="K46" s="103">
        <f>K$50*(1-5*$B$12)</f>
        <v>50.75</v>
      </c>
      <c r="L46" s="103">
        <f>L$50*(1-5*$B$12)</f>
        <v>52.5</v>
      </c>
    </row>
    <row r="47" spans="1:13" ht="13.5" thickBot="1">
      <c r="A47" s="78"/>
      <c r="B47" s="95"/>
      <c r="C47" s="66">
        <v>5</v>
      </c>
      <c r="D47" s="103">
        <f>D$50*(1-4*$B$12)</f>
        <v>41.8</v>
      </c>
      <c r="E47" s="103">
        <f>E$50*(1-3*$B$12)</f>
        <v>47.150000000000006</v>
      </c>
      <c r="F47" s="103">
        <f>F$50*(1-3*$B$12)</f>
        <v>49.2</v>
      </c>
      <c r="G47" s="103">
        <f>G$50*(1-3*$B$12)</f>
        <v>51.250000000000007</v>
      </c>
      <c r="H47" s="103">
        <f>H$50*(1-3*$B$12)</f>
        <v>53.300000000000004</v>
      </c>
      <c r="I47" s="103">
        <f>I$50*(1-3*$B$12)</f>
        <v>55.35</v>
      </c>
      <c r="J47" s="103">
        <f>J$50*(1-3*$B$12)</f>
        <v>57.400000000000006</v>
      </c>
      <c r="K47" s="103">
        <f>K$50*(1-3*$B$12)</f>
        <v>59.45</v>
      </c>
      <c r="L47" s="103">
        <f>L$50*(1-3*$B$12)</f>
        <v>61.500000000000007</v>
      </c>
    </row>
    <row r="48" spans="1:13" ht="13.5" thickBot="1">
      <c r="A48" s="78"/>
      <c r="B48" s="95"/>
      <c r="C48" s="66">
        <v>5</v>
      </c>
      <c r="D48" s="103">
        <f>D$50*(1-2*$B$12)</f>
        <v>48.4</v>
      </c>
      <c r="E48" s="103">
        <f>E$50*(1-2*$B$12)</f>
        <v>50.6</v>
      </c>
      <c r="F48" s="103">
        <f>F$50*(1-2*$B$12)</f>
        <v>52.8</v>
      </c>
      <c r="G48" s="103">
        <f>G$50*(1-2*$B$12)</f>
        <v>55</v>
      </c>
      <c r="H48" s="103">
        <f>H$50*(1-2*$B$12)</f>
        <v>57.2</v>
      </c>
      <c r="I48" s="103">
        <f>I$50*(1-2*$B$12)</f>
        <v>59.4</v>
      </c>
      <c r="J48" s="103">
        <f>J$50*(1-2*$B$12)</f>
        <v>61.6</v>
      </c>
      <c r="K48" s="103">
        <f>K$50*(1-2*$B$12)</f>
        <v>63.8</v>
      </c>
      <c r="L48" s="103">
        <f>L$50*(1-2*$B$12)</f>
        <v>66</v>
      </c>
    </row>
    <row r="49" spans="1:12" ht="13.5" thickBot="1">
      <c r="A49" s="78"/>
      <c r="B49" s="95"/>
      <c r="C49" s="66">
        <v>5</v>
      </c>
      <c r="D49" s="103">
        <f>D$50*(1-$B$12)</f>
        <v>51.699999999999996</v>
      </c>
      <c r="E49" s="103">
        <f>E$50*(1-$B$12)</f>
        <v>54.05</v>
      </c>
      <c r="F49" s="103">
        <f>F$50*(1-$B$12)</f>
        <v>56.4</v>
      </c>
      <c r="G49" s="103">
        <f>G$50*(1-$B$12)</f>
        <v>58.75</v>
      </c>
      <c r="H49" s="103">
        <f>H$50*(1-$B$12)</f>
        <v>61.099999999999994</v>
      </c>
      <c r="I49" s="103">
        <f>I$50*(1-$B$12)</f>
        <v>63.449999999999996</v>
      </c>
      <c r="J49" s="103">
        <f>J$50*(1-$B$12)</f>
        <v>65.8</v>
      </c>
      <c r="K49" s="103">
        <f>K$50*(1-$B$12)</f>
        <v>68.149999999999991</v>
      </c>
      <c r="L49" s="103">
        <f>L$50*(1-$B$12)</f>
        <v>70.5</v>
      </c>
    </row>
    <row r="50" spans="1:12" ht="13.5" thickBot="1">
      <c r="A50" s="78"/>
      <c r="B50" s="95"/>
      <c r="C50" s="66">
        <v>5</v>
      </c>
      <c r="D50" s="94">
        <f>E50-2.5</f>
        <v>55</v>
      </c>
      <c r="E50" s="94">
        <f>F50-2.5</f>
        <v>57.5</v>
      </c>
      <c r="F50" s="94">
        <f>B11</f>
        <v>60</v>
      </c>
      <c r="G50" s="94">
        <f>F50+2.5</f>
        <v>62.5</v>
      </c>
      <c r="H50" s="94">
        <f>G50+2.5</f>
        <v>65</v>
      </c>
      <c r="I50" s="94">
        <f>H50+2.5</f>
        <v>67.5</v>
      </c>
      <c r="J50" s="94">
        <f>I50+2.5</f>
        <v>70</v>
      </c>
      <c r="K50" s="94">
        <f>J50+2.5</f>
        <v>72.5</v>
      </c>
      <c r="L50" s="94">
        <f>K50+2.5</f>
        <v>75</v>
      </c>
    </row>
    <row r="51" spans="1:12" ht="13.5" thickBot="1">
      <c r="A51" s="78"/>
      <c r="B51" s="96" t="s">
        <v>37</v>
      </c>
      <c r="C51" s="67">
        <v>5</v>
      </c>
      <c r="D51" s="100">
        <f>D$55*(1-5*$B$12)</f>
        <v>70</v>
      </c>
      <c r="E51" s="100">
        <f>E$55*(1-5*$B$12)</f>
        <v>71.75</v>
      </c>
      <c r="F51" s="100">
        <f>F$55*(1-5*$B$12)</f>
        <v>73.5</v>
      </c>
      <c r="G51" s="100">
        <f>G$55*(1-5*$B$12)</f>
        <v>75.25</v>
      </c>
      <c r="H51" s="100">
        <f>H$55*(1-5*$B$12)</f>
        <v>77</v>
      </c>
      <c r="I51" s="100">
        <f>I$55*(1-5*$B$12)</f>
        <v>78.75</v>
      </c>
      <c r="J51" s="100">
        <f>J$55*(1-5*$B$12)</f>
        <v>80.5</v>
      </c>
      <c r="K51" s="100">
        <f>K$55*(1-5*$B$12)</f>
        <v>82.25</v>
      </c>
      <c r="L51" s="100">
        <f>L$55*(1-5*$B$12)</f>
        <v>84</v>
      </c>
    </row>
    <row r="52" spans="1:12" ht="13.5" thickBot="1">
      <c r="A52" s="78"/>
      <c r="B52" s="97"/>
      <c r="C52" s="67">
        <v>5</v>
      </c>
      <c r="D52" s="100">
        <f>D$55*(1-4*$B$12)</f>
        <v>76</v>
      </c>
      <c r="E52" s="100">
        <f>E$55*(1-3*$B$12)</f>
        <v>84.050000000000011</v>
      </c>
      <c r="F52" s="100">
        <f>F$55*(1-3*$B$12)</f>
        <v>86.100000000000009</v>
      </c>
      <c r="G52" s="100">
        <f>G$55*(1-3*$B$12)</f>
        <v>88.15</v>
      </c>
      <c r="H52" s="100">
        <f>H$55*(1-3*$B$12)</f>
        <v>90.2</v>
      </c>
      <c r="I52" s="100">
        <f>I$55*(1-3*$B$12)</f>
        <v>92.25</v>
      </c>
      <c r="J52" s="100">
        <f>J$55*(1-3*$B$12)</f>
        <v>94.300000000000011</v>
      </c>
      <c r="K52" s="100">
        <f>K$55*(1-3*$B$12)</f>
        <v>96.350000000000009</v>
      </c>
      <c r="L52" s="100">
        <f>L$55*(1-3*$B$12)</f>
        <v>98.4</v>
      </c>
    </row>
    <row r="53" spans="1:12" ht="13.5" thickBot="1">
      <c r="A53" s="78"/>
      <c r="B53" s="97"/>
      <c r="C53" s="67">
        <v>5</v>
      </c>
      <c r="D53" s="100">
        <f>D$55*(1-2*$B$12)</f>
        <v>88</v>
      </c>
      <c r="E53" s="100">
        <f>E$55*(1-2*$B$12)</f>
        <v>90.2</v>
      </c>
      <c r="F53" s="100">
        <f>F$55*(1-2*$B$12)</f>
        <v>92.4</v>
      </c>
      <c r="G53" s="100">
        <f>G$55*(1-2*$B$12)</f>
        <v>94.6</v>
      </c>
      <c r="H53" s="100">
        <f>H$55*(1-2*$B$12)</f>
        <v>96.8</v>
      </c>
      <c r="I53" s="100">
        <f>I$55*(1-2*$B$12)</f>
        <v>99</v>
      </c>
      <c r="J53" s="100">
        <f>J$55*(1-2*$B$12)</f>
        <v>101.2</v>
      </c>
      <c r="K53" s="100">
        <f>K$55*(1-2*$B$12)</f>
        <v>103.4</v>
      </c>
      <c r="L53" s="100">
        <f>L$55*(1-2*$B$12)</f>
        <v>105.6</v>
      </c>
    </row>
    <row r="54" spans="1:12" ht="13.5" thickBot="1">
      <c r="A54" s="78"/>
      <c r="B54" s="97"/>
      <c r="C54" s="67">
        <v>5</v>
      </c>
      <c r="D54" s="100">
        <f>D$55*(1-$B$12)</f>
        <v>94</v>
      </c>
      <c r="E54" s="100">
        <f>E$55*(1-$B$12)</f>
        <v>96.35</v>
      </c>
      <c r="F54" s="100">
        <f>F$55*(1-$B$12)</f>
        <v>98.699999999999989</v>
      </c>
      <c r="G54" s="100">
        <f>G$55*(1-$B$12)</f>
        <v>101.05</v>
      </c>
      <c r="H54" s="100">
        <f>H$55*(1-$B$12)</f>
        <v>103.39999999999999</v>
      </c>
      <c r="I54" s="100">
        <f>I$55*(1-$B$12)</f>
        <v>105.75</v>
      </c>
      <c r="J54" s="100">
        <f>J$55*(1-$B$12)</f>
        <v>108.1</v>
      </c>
      <c r="K54" s="100">
        <f>K$55*(1-$B$12)</f>
        <v>110.44999999999999</v>
      </c>
      <c r="L54" s="100">
        <f>L$55*(1-$B$12)</f>
        <v>112.8</v>
      </c>
    </row>
    <row r="55" spans="1:12" ht="13.5" thickBot="1">
      <c r="A55" s="78"/>
      <c r="B55" s="98"/>
      <c r="C55" s="102">
        <v>5</v>
      </c>
      <c r="D55" s="101">
        <f>E55-2.5</f>
        <v>100</v>
      </c>
      <c r="E55" s="101">
        <f>F55-2.5</f>
        <v>102.5</v>
      </c>
      <c r="F55" s="101">
        <f>B9</f>
        <v>105</v>
      </c>
      <c r="G55" s="101">
        <f>F55+2.5</f>
        <v>107.5</v>
      </c>
      <c r="H55" s="101">
        <f>G55+2.5</f>
        <v>110</v>
      </c>
      <c r="I55" s="101">
        <f>H55+2.5</f>
        <v>112.5</v>
      </c>
      <c r="J55" s="101">
        <f>I55+2.5</f>
        <v>115</v>
      </c>
      <c r="K55" s="101">
        <f>J55+2.5</f>
        <v>117.5</v>
      </c>
      <c r="L55" s="101">
        <f>K55+2.5</f>
        <v>120</v>
      </c>
    </row>
    <row r="56" spans="1:12">
      <c r="A56" s="78"/>
      <c r="B56" s="88"/>
      <c r="C56" s="99"/>
      <c r="D56" s="88"/>
      <c r="E56" s="88"/>
      <c r="F56" s="88"/>
      <c r="G56" s="88"/>
      <c r="H56" s="88"/>
      <c r="I56" s="88"/>
      <c r="J56" s="88"/>
      <c r="K56" s="88"/>
      <c r="L56" s="89"/>
    </row>
    <row r="57" spans="1:12" ht="13.5" thickBot="1">
      <c r="A57" s="22"/>
      <c r="B57" s="5"/>
      <c r="C57" s="6"/>
      <c r="D57" s="5"/>
      <c r="E57" s="5"/>
      <c r="F57" s="5"/>
      <c r="G57" s="5"/>
      <c r="H57" s="5"/>
      <c r="I57" s="5"/>
      <c r="J57" s="5"/>
      <c r="K57" s="5"/>
      <c r="L57" s="23"/>
    </row>
    <row r="58" spans="1:12" ht="13.5" thickBot="1">
      <c r="A58" s="76" t="s">
        <v>46</v>
      </c>
      <c r="B58" s="77" t="s">
        <v>34</v>
      </c>
      <c r="C58" s="59">
        <v>5</v>
      </c>
      <c r="D58" s="59">
        <f t="shared" ref="D58:F61" si="18">D19</f>
        <v>62.7</v>
      </c>
      <c r="E58" s="59">
        <f t="shared" si="18"/>
        <v>66.5</v>
      </c>
      <c r="F58" s="59">
        <f t="shared" si="18"/>
        <v>70.3</v>
      </c>
      <c r="G58" s="59">
        <f t="shared" ref="G58:L58" si="19">G19</f>
        <v>74.099999999999994</v>
      </c>
      <c r="H58" s="59">
        <f t="shared" si="19"/>
        <v>77.900000000000006</v>
      </c>
      <c r="I58" s="59">
        <f t="shared" si="19"/>
        <v>81.7</v>
      </c>
      <c r="J58" s="59">
        <f t="shared" si="19"/>
        <v>85.5</v>
      </c>
      <c r="K58" s="59">
        <f t="shared" si="19"/>
        <v>89.3</v>
      </c>
      <c r="L58" s="59">
        <f t="shared" si="19"/>
        <v>93.1</v>
      </c>
    </row>
    <row r="59" spans="1:12" ht="13.5" thickBot="1">
      <c r="A59" s="78"/>
      <c r="B59" s="79"/>
      <c r="C59" s="59">
        <v>5</v>
      </c>
      <c r="D59" s="59">
        <f t="shared" si="18"/>
        <v>67.650000000000006</v>
      </c>
      <c r="E59" s="59">
        <f t="shared" si="18"/>
        <v>71.75</v>
      </c>
      <c r="F59" s="59">
        <f t="shared" si="18"/>
        <v>75.850000000000009</v>
      </c>
      <c r="G59" s="59">
        <f t="shared" ref="G59:L61" si="20">G20</f>
        <v>79.95</v>
      </c>
      <c r="H59" s="59">
        <f t="shared" si="20"/>
        <v>84.050000000000011</v>
      </c>
      <c r="I59" s="59">
        <f t="shared" si="20"/>
        <v>88.15</v>
      </c>
      <c r="J59" s="59">
        <f t="shared" si="20"/>
        <v>92.25</v>
      </c>
      <c r="K59" s="59">
        <f t="shared" si="20"/>
        <v>96.350000000000009</v>
      </c>
      <c r="L59" s="59">
        <f t="shared" si="20"/>
        <v>100.45</v>
      </c>
    </row>
    <row r="60" spans="1:12" ht="13.5" thickBot="1">
      <c r="A60" s="78"/>
      <c r="B60" s="79"/>
      <c r="C60" s="59">
        <v>5</v>
      </c>
      <c r="D60" s="59">
        <f t="shared" si="18"/>
        <v>72.599999999999994</v>
      </c>
      <c r="E60" s="59">
        <f t="shared" si="18"/>
        <v>77</v>
      </c>
      <c r="F60" s="59">
        <f t="shared" si="18"/>
        <v>81.400000000000006</v>
      </c>
      <c r="G60" s="59">
        <f t="shared" si="20"/>
        <v>85.8</v>
      </c>
      <c r="H60" s="59">
        <f t="shared" si="20"/>
        <v>90.2</v>
      </c>
      <c r="I60" s="59">
        <f t="shared" si="20"/>
        <v>94.6</v>
      </c>
      <c r="J60" s="59">
        <f t="shared" si="20"/>
        <v>99</v>
      </c>
      <c r="K60" s="59">
        <f t="shared" si="20"/>
        <v>103.4</v>
      </c>
      <c r="L60" s="59">
        <f t="shared" si="20"/>
        <v>107.8</v>
      </c>
    </row>
    <row r="61" spans="1:12" ht="13.5" thickBot="1">
      <c r="A61" s="78"/>
      <c r="B61" s="79"/>
      <c r="C61" s="59">
        <v>5</v>
      </c>
      <c r="D61" s="59">
        <f t="shared" si="18"/>
        <v>77.55</v>
      </c>
      <c r="E61" s="59">
        <f t="shared" si="18"/>
        <v>82.25</v>
      </c>
      <c r="F61" s="59">
        <f t="shared" si="18"/>
        <v>86.949999999999989</v>
      </c>
      <c r="G61" s="59">
        <f t="shared" si="20"/>
        <v>91.649999999999991</v>
      </c>
      <c r="H61" s="59">
        <f t="shared" si="20"/>
        <v>96.35</v>
      </c>
      <c r="I61" s="59">
        <f t="shared" si="20"/>
        <v>101.05</v>
      </c>
      <c r="J61" s="59">
        <f t="shared" si="20"/>
        <v>105.75</v>
      </c>
      <c r="K61" s="59">
        <f t="shared" si="20"/>
        <v>110.44999999999999</v>
      </c>
      <c r="L61" s="59">
        <f t="shared" si="20"/>
        <v>115.14999999999999</v>
      </c>
    </row>
    <row r="62" spans="1:12" ht="13.5" thickBot="1">
      <c r="A62" s="78"/>
      <c r="B62" s="79"/>
      <c r="C62" s="59">
        <v>5</v>
      </c>
      <c r="D62" s="71">
        <f>E23-2.5</f>
        <v>85</v>
      </c>
      <c r="E62" s="71">
        <f>F23-2.5</f>
        <v>90</v>
      </c>
      <c r="F62" s="71">
        <f>B6</f>
        <v>95</v>
      </c>
      <c r="G62" s="71">
        <f>G23+2.5</f>
        <v>100</v>
      </c>
      <c r="H62" s="71">
        <f>H23+2.5</f>
        <v>105</v>
      </c>
      <c r="I62" s="71">
        <f>I23+2.5</f>
        <v>110</v>
      </c>
      <c r="J62" s="71">
        <f>J23+2.5</f>
        <v>115</v>
      </c>
      <c r="K62" s="71">
        <f>K23+2.5</f>
        <v>120</v>
      </c>
      <c r="L62" s="71">
        <f>L23+2.5</f>
        <v>125</v>
      </c>
    </row>
    <row r="63" spans="1:12" ht="13.5" thickBot="1">
      <c r="A63" s="22"/>
      <c r="B63" s="58"/>
      <c r="C63" s="59"/>
      <c r="D63" s="59"/>
      <c r="E63" s="59"/>
      <c r="F63" s="59"/>
      <c r="G63" s="59"/>
      <c r="H63" s="59"/>
      <c r="I63" s="59"/>
      <c r="J63" s="59"/>
      <c r="K63" s="59"/>
      <c r="L63" s="59"/>
    </row>
    <row r="64" spans="1:12" ht="13.5" thickBot="1">
      <c r="A64" s="22"/>
      <c r="B64" s="69" t="s">
        <v>39</v>
      </c>
      <c r="C64" s="61">
        <v>5</v>
      </c>
      <c r="D64" s="61">
        <f t="shared" ref="D64:L64" si="21">D24</f>
        <v>47.5</v>
      </c>
      <c r="E64" s="61">
        <f t="shared" si="21"/>
        <v>51.3</v>
      </c>
      <c r="F64" s="61">
        <f t="shared" si="21"/>
        <v>55.1</v>
      </c>
      <c r="G64" s="61">
        <f t="shared" si="21"/>
        <v>58.9</v>
      </c>
      <c r="H64" s="61">
        <f t="shared" si="21"/>
        <v>62.7</v>
      </c>
      <c r="I64" s="61">
        <f t="shared" si="21"/>
        <v>66.5</v>
      </c>
      <c r="J64" s="61">
        <f t="shared" si="21"/>
        <v>70.3</v>
      </c>
      <c r="K64" s="61">
        <f t="shared" si="21"/>
        <v>74.099999999999994</v>
      </c>
      <c r="L64" s="61">
        <f t="shared" si="21"/>
        <v>77.900000000000006</v>
      </c>
    </row>
    <row r="65" spans="1:12" ht="13.5" thickBot="1">
      <c r="A65" s="22"/>
      <c r="B65" s="60"/>
      <c r="C65" s="61">
        <v>5</v>
      </c>
      <c r="D65" s="61">
        <f t="shared" ref="D65:L65" si="22">D25</f>
        <v>51.250000000000007</v>
      </c>
      <c r="E65" s="61">
        <f t="shared" si="22"/>
        <v>55.35</v>
      </c>
      <c r="F65" s="61">
        <f t="shared" si="22"/>
        <v>59.45</v>
      </c>
      <c r="G65" s="61">
        <f t="shared" si="22"/>
        <v>63.550000000000004</v>
      </c>
      <c r="H65" s="61">
        <f t="shared" si="22"/>
        <v>67.650000000000006</v>
      </c>
      <c r="I65" s="61">
        <f t="shared" si="22"/>
        <v>71.75</v>
      </c>
      <c r="J65" s="61">
        <f t="shared" si="22"/>
        <v>75.850000000000009</v>
      </c>
      <c r="K65" s="61">
        <f t="shared" si="22"/>
        <v>79.95</v>
      </c>
      <c r="L65" s="61">
        <f t="shared" si="22"/>
        <v>84.050000000000011</v>
      </c>
    </row>
    <row r="66" spans="1:12" ht="13.5" thickBot="1">
      <c r="A66" s="22"/>
      <c r="B66" s="60"/>
      <c r="C66" s="61">
        <v>5</v>
      </c>
      <c r="D66" s="61">
        <f t="shared" ref="D66:L66" si="23">D26</f>
        <v>55</v>
      </c>
      <c r="E66" s="61">
        <f t="shared" si="23"/>
        <v>59.4</v>
      </c>
      <c r="F66" s="61">
        <f t="shared" si="23"/>
        <v>63.8</v>
      </c>
      <c r="G66" s="61">
        <f t="shared" si="23"/>
        <v>68.2</v>
      </c>
      <c r="H66" s="61">
        <f t="shared" si="23"/>
        <v>72.599999999999994</v>
      </c>
      <c r="I66" s="61">
        <f t="shared" si="23"/>
        <v>77</v>
      </c>
      <c r="J66" s="61">
        <f t="shared" si="23"/>
        <v>81.400000000000006</v>
      </c>
      <c r="K66" s="61">
        <f t="shared" si="23"/>
        <v>85.8</v>
      </c>
      <c r="L66" s="61">
        <f t="shared" si="23"/>
        <v>90.2</v>
      </c>
    </row>
    <row r="67" spans="1:12" ht="13.5" thickBot="1">
      <c r="A67" s="22"/>
      <c r="B67" s="60"/>
      <c r="C67" s="61">
        <v>5</v>
      </c>
      <c r="D67" s="61">
        <f t="shared" ref="D67:L67" si="24">D27</f>
        <v>58.75</v>
      </c>
      <c r="E67" s="61">
        <f t="shared" si="24"/>
        <v>63.449999999999996</v>
      </c>
      <c r="F67" s="61">
        <f t="shared" si="24"/>
        <v>68.149999999999991</v>
      </c>
      <c r="G67" s="61">
        <f t="shared" si="24"/>
        <v>72.849999999999994</v>
      </c>
      <c r="H67" s="61">
        <f t="shared" si="24"/>
        <v>77.55</v>
      </c>
      <c r="I67" s="61">
        <f t="shared" si="24"/>
        <v>82.25</v>
      </c>
      <c r="J67" s="61">
        <f t="shared" si="24"/>
        <v>86.949999999999989</v>
      </c>
      <c r="K67" s="61">
        <f t="shared" si="24"/>
        <v>91.649999999999991</v>
      </c>
      <c r="L67" s="61">
        <f t="shared" si="24"/>
        <v>96.35</v>
      </c>
    </row>
    <row r="68" spans="1:12" ht="13.5" thickBot="1">
      <c r="A68" s="22"/>
      <c r="B68" s="60"/>
      <c r="C68" s="61">
        <v>5</v>
      </c>
      <c r="D68" s="81">
        <f>E28-2.5</f>
        <v>65</v>
      </c>
      <c r="E68" s="81">
        <f>F28-2.5</f>
        <v>70</v>
      </c>
      <c r="F68" s="81">
        <f>B7</f>
        <v>75</v>
      </c>
      <c r="G68" s="81">
        <f>G28+2.5</f>
        <v>80</v>
      </c>
      <c r="H68" s="81">
        <f>H28+2.5</f>
        <v>85</v>
      </c>
      <c r="I68" s="81">
        <f>I28+2.5</f>
        <v>90</v>
      </c>
      <c r="J68" s="81">
        <f>J28+2.5</f>
        <v>95</v>
      </c>
      <c r="K68" s="81">
        <f>K28+2.5</f>
        <v>100</v>
      </c>
      <c r="L68" s="81">
        <f>L28+2.5</f>
        <v>105</v>
      </c>
    </row>
    <row r="69" spans="1:12" ht="13.5" thickBot="1">
      <c r="A69" s="22"/>
      <c r="B69" s="60"/>
      <c r="C69" s="61"/>
      <c r="D69" s="81"/>
      <c r="E69" s="81"/>
      <c r="F69" s="81"/>
      <c r="G69" s="81"/>
      <c r="H69" s="81"/>
      <c r="I69" s="81"/>
      <c r="J69" s="81"/>
      <c r="K69" s="81"/>
      <c r="L69" s="81"/>
    </row>
    <row r="70" spans="1:12" ht="13.5" thickBot="1">
      <c r="A70" s="22"/>
      <c r="B70" s="70" t="s">
        <v>36</v>
      </c>
      <c r="C70" s="64">
        <v>5</v>
      </c>
      <c r="D70" s="64">
        <f t="shared" ref="D70:L70" si="25">D29</f>
        <v>6.46</v>
      </c>
      <c r="E70" s="64">
        <f t="shared" si="25"/>
        <v>10.26</v>
      </c>
      <c r="F70" s="64">
        <f t="shared" si="25"/>
        <v>14.06</v>
      </c>
      <c r="G70" s="64">
        <f t="shared" si="25"/>
        <v>17.86</v>
      </c>
      <c r="H70" s="64">
        <f t="shared" si="25"/>
        <v>21.66</v>
      </c>
      <c r="I70" s="64">
        <f t="shared" si="25"/>
        <v>25.46</v>
      </c>
      <c r="J70" s="64">
        <f t="shared" si="25"/>
        <v>29.26</v>
      </c>
      <c r="K70" s="64">
        <f t="shared" si="25"/>
        <v>33.06</v>
      </c>
      <c r="L70" s="64">
        <f t="shared" si="25"/>
        <v>36.86</v>
      </c>
    </row>
    <row r="71" spans="1:12" ht="13.5" thickBot="1">
      <c r="A71" s="22"/>
      <c r="B71" s="62"/>
      <c r="C71" s="64">
        <v>5</v>
      </c>
      <c r="D71" s="64">
        <f t="shared" ref="D71:L71" si="26">D30</f>
        <v>6.9700000000000006</v>
      </c>
      <c r="E71" s="64">
        <f t="shared" si="26"/>
        <v>11.07</v>
      </c>
      <c r="F71" s="64">
        <f t="shared" si="26"/>
        <v>15.170000000000002</v>
      </c>
      <c r="G71" s="64">
        <f t="shared" si="26"/>
        <v>19.270000000000003</v>
      </c>
      <c r="H71" s="64">
        <f t="shared" si="26"/>
        <v>23.37</v>
      </c>
      <c r="I71" s="64">
        <f t="shared" si="26"/>
        <v>27.470000000000002</v>
      </c>
      <c r="J71" s="64">
        <f t="shared" si="26"/>
        <v>31.570000000000004</v>
      </c>
      <c r="K71" s="64">
        <f t="shared" si="26"/>
        <v>35.67</v>
      </c>
      <c r="L71" s="64">
        <f t="shared" si="26"/>
        <v>39.770000000000003</v>
      </c>
    </row>
    <row r="72" spans="1:12" ht="13.5" thickBot="1">
      <c r="A72" s="22"/>
      <c r="B72" s="62"/>
      <c r="C72" s="64">
        <v>5</v>
      </c>
      <c r="D72" s="64">
        <f t="shared" ref="D72:L72" si="27">D31</f>
        <v>7.48</v>
      </c>
      <c r="E72" s="64">
        <f t="shared" si="27"/>
        <v>11.88</v>
      </c>
      <c r="F72" s="64">
        <f t="shared" si="27"/>
        <v>16.28</v>
      </c>
      <c r="G72" s="64">
        <f t="shared" si="27"/>
        <v>20.68</v>
      </c>
      <c r="H72" s="64">
        <f t="shared" si="27"/>
        <v>25.080000000000002</v>
      </c>
      <c r="I72" s="64">
        <f t="shared" si="27"/>
        <v>29.48</v>
      </c>
      <c r="J72" s="64">
        <f t="shared" si="27"/>
        <v>33.880000000000003</v>
      </c>
      <c r="K72" s="64">
        <f t="shared" si="27"/>
        <v>38.28</v>
      </c>
      <c r="L72" s="64">
        <f t="shared" si="27"/>
        <v>42.68</v>
      </c>
    </row>
    <row r="73" spans="1:12" ht="13.5" thickBot="1">
      <c r="A73" s="22"/>
      <c r="B73" s="62"/>
      <c r="C73" s="64">
        <v>5</v>
      </c>
      <c r="D73" s="64">
        <f t="shared" ref="D73:L73" si="28">D32</f>
        <v>7.9899999999999993</v>
      </c>
      <c r="E73" s="64">
        <f t="shared" si="28"/>
        <v>12.69</v>
      </c>
      <c r="F73" s="64">
        <f t="shared" si="28"/>
        <v>17.39</v>
      </c>
      <c r="G73" s="64">
        <f t="shared" si="28"/>
        <v>22.09</v>
      </c>
      <c r="H73" s="64">
        <f t="shared" si="28"/>
        <v>26.79</v>
      </c>
      <c r="I73" s="64">
        <f t="shared" si="28"/>
        <v>31.49</v>
      </c>
      <c r="J73" s="64">
        <f t="shared" si="28"/>
        <v>36.19</v>
      </c>
      <c r="K73" s="64">
        <f t="shared" si="28"/>
        <v>40.89</v>
      </c>
      <c r="L73" s="64">
        <f t="shared" si="28"/>
        <v>45.589999999999996</v>
      </c>
    </row>
    <row r="74" spans="1:12" ht="13.5" thickBot="1">
      <c r="A74" s="22"/>
      <c r="B74" s="62"/>
      <c r="C74" s="64">
        <v>5</v>
      </c>
      <c r="D74" s="84">
        <f>E33-2.5</f>
        <v>11</v>
      </c>
      <c r="E74" s="84">
        <f>F33-2.5</f>
        <v>16</v>
      </c>
      <c r="F74" s="84">
        <f>B8</f>
        <v>21</v>
      </c>
      <c r="G74" s="84">
        <f>G33+2.5</f>
        <v>26</v>
      </c>
      <c r="H74" s="84">
        <f>H33+2.5</f>
        <v>31</v>
      </c>
      <c r="I74" s="84">
        <f>I33+2.5</f>
        <v>36</v>
      </c>
      <c r="J74" s="84">
        <f>J33+2.5</f>
        <v>41</v>
      </c>
      <c r="K74" s="84">
        <f>K33+2.5</f>
        <v>46</v>
      </c>
      <c r="L74" s="84">
        <f>L33+2.5</f>
        <v>51</v>
      </c>
    </row>
    <row r="75" spans="1:12" ht="13.5" thickBot="1">
      <c r="A75" s="22"/>
      <c r="B75" s="62"/>
      <c r="C75" s="63"/>
      <c r="D75" s="64"/>
      <c r="E75" s="64"/>
      <c r="F75" s="64"/>
      <c r="G75" s="64"/>
      <c r="H75" s="64"/>
      <c r="I75" s="64"/>
      <c r="J75" s="64"/>
      <c r="K75" s="64"/>
      <c r="L75" s="64"/>
    </row>
    <row r="76" spans="1:12">
      <c r="A76" s="22"/>
      <c r="B76" s="5"/>
      <c r="C76" s="5"/>
      <c r="D76" s="5"/>
      <c r="E76" s="5"/>
      <c r="F76" s="5"/>
      <c r="G76" s="5"/>
      <c r="H76" s="5"/>
      <c r="I76" s="5"/>
      <c r="J76" s="5"/>
      <c r="K76" s="5"/>
      <c r="L76" s="23"/>
    </row>
    <row r="77" spans="1:12">
      <c r="A77" s="22"/>
      <c r="B77" s="5"/>
      <c r="C77" s="5"/>
      <c r="D77" s="5"/>
      <c r="E77" s="5"/>
      <c r="F77" s="5"/>
      <c r="G77" s="5"/>
      <c r="H77" s="5"/>
      <c r="I77" s="5"/>
      <c r="J77" s="5"/>
      <c r="K77" s="5"/>
      <c r="L77" s="23"/>
    </row>
    <row r="78" spans="1:12">
      <c r="A78" s="22"/>
      <c r="B78" s="5"/>
      <c r="C78" s="5"/>
      <c r="D78" s="5"/>
      <c r="E78" s="5"/>
      <c r="F78" s="5"/>
      <c r="G78" s="5"/>
      <c r="H78" s="5"/>
      <c r="I78" s="5"/>
      <c r="J78" s="5"/>
      <c r="K78" s="5"/>
      <c r="L78" s="23"/>
    </row>
    <row r="79" spans="1:12" ht="13.5" thickBot="1">
      <c r="A79" s="28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30"/>
    </row>
    <row r="80" spans="1:12">
      <c r="A80" s="22"/>
      <c r="B80" s="5"/>
      <c r="C80" s="5"/>
      <c r="D80" s="5"/>
      <c r="E80" s="5"/>
      <c r="F80" s="5"/>
      <c r="G80" s="5"/>
      <c r="H80" s="5"/>
      <c r="I80" s="5"/>
      <c r="J80" s="5"/>
      <c r="K80" s="5"/>
      <c r="L80" s="23"/>
    </row>
    <row r="81" spans="1:12" ht="23.25">
      <c r="A81" s="24" t="s">
        <v>33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23"/>
    </row>
    <row r="82" spans="1:12">
      <c r="A82" s="22"/>
      <c r="B82" s="5"/>
      <c r="C82" s="5"/>
      <c r="D82" s="5"/>
      <c r="E82" s="5"/>
      <c r="F82" s="5"/>
      <c r="G82" s="5"/>
      <c r="H82" s="5"/>
      <c r="I82" s="5"/>
      <c r="J82" s="5"/>
      <c r="K82" s="5"/>
      <c r="L82" s="23"/>
    </row>
    <row r="83" spans="1:12">
      <c r="A83" s="22"/>
      <c r="B83" s="5"/>
      <c r="C83" s="5"/>
      <c r="D83" s="5"/>
      <c r="E83" s="5"/>
      <c r="F83" s="5"/>
      <c r="G83" s="5"/>
      <c r="H83" s="5"/>
      <c r="I83" s="5"/>
      <c r="J83" s="5"/>
      <c r="K83" s="5"/>
      <c r="L83" s="23"/>
    </row>
    <row r="84" spans="1:12">
      <c r="A84" s="26" t="s">
        <v>17</v>
      </c>
      <c r="B84" s="5"/>
      <c r="C84" s="5" t="s">
        <v>0</v>
      </c>
      <c r="D84" s="31">
        <f t="shared" ref="D84:L84" si="29">SUMPRODUCT($C$19:$C$33,D19:D33)</f>
        <v>3377</v>
      </c>
      <c r="E84" s="31">
        <f t="shared" si="29"/>
        <v>3707</v>
      </c>
      <c r="F84" s="31">
        <f t="shared" si="29"/>
        <v>4037</v>
      </c>
      <c r="G84" s="31">
        <f t="shared" si="29"/>
        <v>4367</v>
      </c>
      <c r="H84" s="31">
        <f t="shared" si="29"/>
        <v>4697</v>
      </c>
      <c r="I84" s="31">
        <f t="shared" si="29"/>
        <v>5027</v>
      </c>
      <c r="J84" s="31">
        <f t="shared" si="29"/>
        <v>5357</v>
      </c>
      <c r="K84" s="31">
        <f t="shared" si="29"/>
        <v>5687</v>
      </c>
      <c r="L84" s="32">
        <f t="shared" si="29"/>
        <v>6017</v>
      </c>
    </row>
    <row r="85" spans="1:12">
      <c r="A85" s="22" t="s">
        <v>1</v>
      </c>
      <c r="B85" s="5"/>
      <c r="C85" s="5" t="s">
        <v>16</v>
      </c>
      <c r="D85" s="31">
        <f t="shared" ref="D85:L85" si="30">SUMPRODUCT($C$38:$C$54,D38:D54)</f>
        <v>4440</v>
      </c>
      <c r="E85" s="31">
        <f t="shared" si="30"/>
        <v>4690.25</v>
      </c>
      <c r="F85" s="31">
        <f t="shared" si="30"/>
        <v>4880.5</v>
      </c>
      <c r="G85" s="31">
        <f t="shared" si="30"/>
        <v>5070.75</v>
      </c>
      <c r="H85" s="31">
        <f t="shared" si="30"/>
        <v>5261</v>
      </c>
      <c r="I85" s="31">
        <f t="shared" si="30"/>
        <v>5451.25</v>
      </c>
      <c r="J85" s="31">
        <f t="shared" si="30"/>
        <v>5641.5</v>
      </c>
      <c r="K85" s="31">
        <f t="shared" si="30"/>
        <v>5831.75</v>
      </c>
      <c r="L85" s="32">
        <f t="shared" si="30"/>
        <v>6022</v>
      </c>
    </row>
    <row r="86" spans="1:12">
      <c r="A86" s="22"/>
      <c r="B86" s="5"/>
      <c r="C86" s="4" t="s">
        <v>4</v>
      </c>
      <c r="D86" s="33">
        <f>SUMPRODUCT($C$58:$C$75,D58:D75)</f>
        <v>3414.5</v>
      </c>
      <c r="E86" s="33">
        <f t="shared" ref="E86:L86" si="31">SUMPRODUCT($C$58:$C$75,E58:E75)</f>
        <v>3744.5</v>
      </c>
      <c r="F86" s="33">
        <f t="shared" si="31"/>
        <v>4074.5</v>
      </c>
      <c r="G86" s="33">
        <f t="shared" si="31"/>
        <v>4404.5</v>
      </c>
      <c r="H86" s="33">
        <f t="shared" si="31"/>
        <v>4734.5</v>
      </c>
      <c r="I86" s="33">
        <f t="shared" si="31"/>
        <v>5064.5</v>
      </c>
      <c r="J86" s="33">
        <f t="shared" si="31"/>
        <v>5394.5</v>
      </c>
      <c r="K86" s="33">
        <f t="shared" si="31"/>
        <v>5724.5</v>
      </c>
      <c r="L86" s="34">
        <f t="shared" si="31"/>
        <v>6054.5</v>
      </c>
    </row>
    <row r="87" spans="1:12">
      <c r="A87" s="22"/>
      <c r="B87" s="5"/>
      <c r="C87" s="5" t="s">
        <v>28</v>
      </c>
      <c r="D87" s="31">
        <f>SUM(D84:D86)</f>
        <v>11231.5</v>
      </c>
      <c r="E87" s="31">
        <f t="shared" ref="E87:L87" si="32">SUM(E84:E86)</f>
        <v>12141.75</v>
      </c>
      <c r="F87" s="31">
        <f t="shared" si="32"/>
        <v>12992</v>
      </c>
      <c r="G87" s="31">
        <f t="shared" si="32"/>
        <v>13842.25</v>
      </c>
      <c r="H87" s="31">
        <f t="shared" si="32"/>
        <v>14692.5</v>
      </c>
      <c r="I87" s="31">
        <f t="shared" si="32"/>
        <v>15542.75</v>
      </c>
      <c r="J87" s="31">
        <f t="shared" si="32"/>
        <v>16393</v>
      </c>
      <c r="K87" s="31">
        <f t="shared" si="32"/>
        <v>17243.25</v>
      </c>
      <c r="L87" s="32">
        <f t="shared" si="32"/>
        <v>18093.5</v>
      </c>
    </row>
    <row r="88" spans="1:12">
      <c r="A88" s="22"/>
      <c r="B88" s="5"/>
      <c r="C88" s="5"/>
      <c r="D88" s="31"/>
      <c r="E88" s="31"/>
      <c r="F88" s="31"/>
      <c r="G88" s="31"/>
      <c r="H88" s="31"/>
      <c r="I88" s="31"/>
      <c r="J88" s="31"/>
      <c r="K88" s="31"/>
      <c r="L88" s="32"/>
    </row>
    <row r="89" spans="1:12">
      <c r="A89" s="26" t="s">
        <v>29</v>
      </c>
      <c r="B89" s="5"/>
      <c r="C89" s="5" t="s">
        <v>0</v>
      </c>
      <c r="D89" s="31">
        <f>'Tonnage Calc (do not change)'!D82</f>
        <v>2639</v>
      </c>
      <c r="E89" s="31">
        <f>'Tonnage Calc (do not change)'!E82</f>
        <v>3410</v>
      </c>
      <c r="F89" s="31">
        <f>'Tonnage Calc (do not change)'!F82</f>
        <v>3966.7</v>
      </c>
      <c r="G89" s="31">
        <f>'Tonnage Calc (do not change)'!G82</f>
        <v>4367</v>
      </c>
      <c r="H89" s="31">
        <f>'Tonnage Calc (do not change)'!H82</f>
        <v>4697</v>
      </c>
      <c r="I89" s="31">
        <f>'Tonnage Calc (do not change)'!I82</f>
        <v>5027</v>
      </c>
      <c r="J89" s="31">
        <f>'Tonnage Calc (do not change)'!J82</f>
        <v>5357</v>
      </c>
      <c r="K89" s="31">
        <f>'Tonnage Calc (do not change)'!K82</f>
        <v>5687</v>
      </c>
      <c r="L89" s="32">
        <f>'Tonnage Calc (do not change)'!L82</f>
        <v>6017</v>
      </c>
    </row>
    <row r="90" spans="1:12">
      <c r="A90" s="22"/>
      <c r="B90" s="5"/>
      <c r="C90" s="5" t="s">
        <v>16</v>
      </c>
      <c r="D90" s="31" t="e">
        <f>'Tonnage Calc (do not change)'!D83</f>
        <v>#REF!</v>
      </c>
      <c r="E90" s="31" t="e">
        <f>'Tonnage Calc (do not change)'!E83</f>
        <v>#REF!</v>
      </c>
      <c r="F90" s="31" t="e">
        <f>'Tonnage Calc (do not change)'!F83</f>
        <v>#REF!</v>
      </c>
      <c r="G90" s="31" t="e">
        <f>'Tonnage Calc (do not change)'!G83</f>
        <v>#REF!</v>
      </c>
      <c r="H90" s="31" t="e">
        <f>'Tonnage Calc (do not change)'!H83</f>
        <v>#REF!</v>
      </c>
      <c r="I90" s="31" t="e">
        <f>'Tonnage Calc (do not change)'!I83</f>
        <v>#REF!</v>
      </c>
      <c r="J90" s="31" t="e">
        <f>'Tonnage Calc (do not change)'!J83</f>
        <v>#REF!</v>
      </c>
      <c r="K90" s="31" t="e">
        <f>'Tonnage Calc (do not change)'!K83</f>
        <v>#REF!</v>
      </c>
      <c r="L90" s="32" t="e">
        <f>'Tonnage Calc (do not change)'!L83</f>
        <v>#REF!</v>
      </c>
    </row>
    <row r="91" spans="1:12">
      <c r="A91" s="22"/>
      <c r="B91" s="5"/>
      <c r="C91" s="4" t="s">
        <v>4</v>
      </c>
      <c r="D91" s="33">
        <f>'Tonnage Calc (do not change)'!D84</f>
        <v>2664</v>
      </c>
      <c r="E91" s="33">
        <f>'Tonnage Calc (do not change)'!E84</f>
        <v>3515</v>
      </c>
      <c r="F91" s="33">
        <f>'Tonnage Calc (do not change)'!F84</f>
        <v>4004.2</v>
      </c>
      <c r="G91" s="33">
        <f>'Tonnage Calc (do not change)'!G84</f>
        <v>4404.5</v>
      </c>
      <c r="H91" s="33">
        <f>'Tonnage Calc (do not change)'!H84</f>
        <v>4734.5</v>
      </c>
      <c r="I91" s="33">
        <f>'Tonnage Calc (do not change)'!I84</f>
        <v>5064.5</v>
      </c>
      <c r="J91" s="33">
        <f>'Tonnage Calc (do not change)'!J84</f>
        <v>5394.5</v>
      </c>
      <c r="K91" s="33">
        <f>'Tonnage Calc (do not change)'!K84</f>
        <v>5724.5</v>
      </c>
      <c r="L91" s="34">
        <f>'Tonnage Calc (do not change)'!L84</f>
        <v>6054.5</v>
      </c>
    </row>
    <row r="92" spans="1:12" ht="13.5" thickBot="1">
      <c r="A92" s="28"/>
      <c r="B92" s="29"/>
      <c r="C92" s="29" t="s">
        <v>28</v>
      </c>
      <c r="D92" s="35" t="e">
        <f t="shared" ref="D92:L92" si="33">SUM(D89:D91)</f>
        <v>#REF!</v>
      </c>
      <c r="E92" s="35" t="e">
        <f t="shared" si="33"/>
        <v>#REF!</v>
      </c>
      <c r="F92" s="35" t="e">
        <f t="shared" si="33"/>
        <v>#REF!</v>
      </c>
      <c r="G92" s="35" t="e">
        <f t="shared" si="33"/>
        <v>#REF!</v>
      </c>
      <c r="H92" s="35" t="e">
        <f t="shared" si="33"/>
        <v>#REF!</v>
      </c>
      <c r="I92" s="35" t="e">
        <f t="shared" si="33"/>
        <v>#REF!</v>
      </c>
      <c r="J92" s="35" t="e">
        <f t="shared" si="33"/>
        <v>#REF!</v>
      </c>
      <c r="K92" s="35" t="e">
        <f t="shared" si="33"/>
        <v>#REF!</v>
      </c>
      <c r="L92" s="36" t="e">
        <f t="shared" si="33"/>
        <v>#REF!</v>
      </c>
    </row>
  </sheetData>
  <phoneticPr fontId="2" type="noConversion"/>
  <pageMargins left="0.78740157499999996" right="0.78740157499999996" top="0.984251969" bottom="0.984251969" header="0.5" footer="0.5"/>
  <pageSetup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V84"/>
  <sheetViews>
    <sheetView workbookViewId="0">
      <selection activeCell="F22" sqref="A18:L33"/>
    </sheetView>
  </sheetViews>
  <sheetFormatPr baseColWidth="10" defaultColWidth="9.140625" defaultRowHeight="12.75"/>
  <sheetData>
    <row r="1" spans="1:12">
      <c r="A1" s="2" t="s">
        <v>30</v>
      </c>
      <c r="B1" s="2" t="s">
        <v>31</v>
      </c>
    </row>
    <row r="2" spans="1:12">
      <c r="A2" s="2"/>
      <c r="B2" s="2" t="s">
        <v>32</v>
      </c>
    </row>
    <row r="4" spans="1:12">
      <c r="A4">
        <f>'Single Factor'!A5</f>
        <v>0</v>
      </c>
      <c r="B4" t="str">
        <f>'Single Factor'!B5</f>
        <v>Vekt</v>
      </c>
      <c r="C4" t="str">
        <f>'Single Factor'!C5</f>
        <v>Rep</v>
      </c>
      <c r="D4" t="str">
        <f>'Single Factor'!D5</f>
        <v>1RM</v>
      </c>
      <c r="E4" t="str">
        <f>'Single Factor'!E5</f>
        <v>5RM</v>
      </c>
    </row>
    <row r="5" spans="1:12">
      <c r="A5" t="str">
        <f>'Single Factor'!A6</f>
        <v>Knebøy</v>
      </c>
      <c r="B5">
        <f>'Single Factor'!B6</f>
        <v>95</v>
      </c>
      <c r="C5">
        <f>'Single Factor'!C6</f>
        <v>5</v>
      </c>
      <c r="D5" s="1">
        <f>'Single Factor'!D6</f>
        <v>106.88568856885688</v>
      </c>
      <c r="E5">
        <f>'Single Factor'!E6</f>
        <v>95</v>
      </c>
      <c r="G5" t="s">
        <v>18</v>
      </c>
      <c r="H5" s="7">
        <f>'Single Factor'!B12</f>
        <v>0.06</v>
      </c>
      <c r="I5" t="s">
        <v>19</v>
      </c>
    </row>
    <row r="6" spans="1:12">
      <c r="A6" t="str">
        <f>'Single Factor'!A7</f>
        <v>Benk</v>
      </c>
      <c r="B6">
        <f>'Single Factor'!B7</f>
        <v>75</v>
      </c>
      <c r="C6">
        <f>'Single Factor'!C7</f>
        <v>5</v>
      </c>
      <c r="D6" s="1">
        <f>'Single Factor'!D7</f>
        <v>84.383438343834385</v>
      </c>
      <c r="E6">
        <f>'Single Factor'!E7</f>
        <v>75</v>
      </c>
      <c r="G6" t="s">
        <v>20</v>
      </c>
      <c r="H6" s="7">
        <f>'Single Factor'!B13</f>
        <v>0.6</v>
      </c>
      <c r="I6" t="s">
        <v>21</v>
      </c>
    </row>
    <row r="7" spans="1:12">
      <c r="A7" t="str">
        <f>'Single Factor'!A8</f>
        <v>Roing</v>
      </c>
      <c r="B7">
        <f>'Single Factor'!B8</f>
        <v>21</v>
      </c>
      <c r="C7">
        <f>'Single Factor'!C8</f>
        <v>5</v>
      </c>
      <c r="D7" s="1">
        <f>'Single Factor'!D8</f>
        <v>23.627362736273625</v>
      </c>
      <c r="E7">
        <f>'Single Factor'!E8</f>
        <v>21</v>
      </c>
    </row>
    <row r="8" spans="1:12">
      <c r="A8" t="str">
        <f>'Single Factor'!A9</f>
        <v>Markløft</v>
      </c>
      <c r="B8">
        <f>'Single Factor'!B9</f>
        <v>105</v>
      </c>
      <c r="C8">
        <f>'Single Factor'!C9</f>
        <v>5</v>
      </c>
      <c r="D8" s="1">
        <f>'Single Factor'!D9</f>
        <v>118.13681368136814</v>
      </c>
      <c r="E8">
        <f>'Single Factor'!E9</f>
        <v>105</v>
      </c>
    </row>
    <row r="9" spans="1:12">
      <c r="A9" t="str">
        <f>'Single Factor'!A10</f>
        <v>Militærpress</v>
      </c>
      <c r="B9">
        <f>'Single Factor'!B10</f>
        <v>50</v>
      </c>
      <c r="C9">
        <f>'Single Factor'!C10</f>
        <v>5</v>
      </c>
      <c r="D9" s="1">
        <f>'Single Factor'!D10</f>
        <v>56.255625562556254</v>
      </c>
      <c r="E9">
        <f>'Single Factor'!E10</f>
        <v>50</v>
      </c>
    </row>
    <row r="11" spans="1:12">
      <c r="A11" t="s">
        <v>23</v>
      </c>
      <c r="C11" t="s">
        <v>15</v>
      </c>
      <c r="D11" s="1">
        <f>$D$5</f>
        <v>106.88568856885688</v>
      </c>
      <c r="E11" s="1">
        <f>$D$5</f>
        <v>106.88568856885688</v>
      </c>
      <c r="F11" s="1">
        <f>$D$5</f>
        <v>106.88568856885688</v>
      </c>
      <c r="G11" s="1">
        <f>$D$5</f>
        <v>106.88568856885688</v>
      </c>
      <c r="H11" s="9">
        <f>(H23)/(1.0278-(0.0278*5))</f>
        <v>115.32403240324032</v>
      </c>
      <c r="I11" s="9">
        <f>(I23)/(1.0278-(0.0278*5))</f>
        <v>120.94959495949594</v>
      </c>
      <c r="J11" s="9">
        <f>(J23)/(1.0278-(0.0278*5))</f>
        <v>126.57515751575157</v>
      </c>
      <c r="K11" s="9">
        <f>(K23)/(1.0278-(0.0278*5))</f>
        <v>132.20072007200719</v>
      </c>
      <c r="L11" s="9">
        <f>(L23)/(1.0278-(0.0278*5))</f>
        <v>137.82628262826282</v>
      </c>
    </row>
    <row r="12" spans="1:12">
      <c r="A12" t="s">
        <v>24</v>
      </c>
      <c r="C12" t="s">
        <v>15</v>
      </c>
      <c r="D12" s="1">
        <f>$D$6</f>
        <v>84.383438343834385</v>
      </c>
      <c r="E12" s="1">
        <f>$D$6</f>
        <v>84.383438343834385</v>
      </c>
      <c r="F12" s="1">
        <f>$D$6</f>
        <v>84.383438343834385</v>
      </c>
      <c r="G12" s="1">
        <f>$D$6</f>
        <v>84.383438343834385</v>
      </c>
      <c r="H12" s="9">
        <f>(H28)/(1.0278-(0.0278*5))</f>
        <v>92.821782178217816</v>
      </c>
      <c r="I12" s="9">
        <f>(I28)/(1.0278-(0.0278*5))</f>
        <v>98.447344734473447</v>
      </c>
      <c r="J12" s="9">
        <f>(J28)/(1.0278-(0.0278*5))</f>
        <v>104.07290729072906</v>
      </c>
      <c r="K12" s="9">
        <f>(K28)/(1.0278-(0.0278*5))</f>
        <v>109.69846984698469</v>
      </c>
      <c r="L12" s="9">
        <f>(L28)/(1.0278-(0.0278*5))</f>
        <v>115.32403240324032</v>
      </c>
    </row>
    <row r="13" spans="1:12">
      <c r="A13" t="s">
        <v>25</v>
      </c>
      <c r="C13" t="s">
        <v>15</v>
      </c>
      <c r="D13" s="1">
        <f>$D$7</f>
        <v>23.627362736273625</v>
      </c>
      <c r="E13" s="1">
        <f>$D$7</f>
        <v>23.627362736273625</v>
      </c>
      <c r="F13" s="1">
        <f>$D$7</f>
        <v>23.627362736273625</v>
      </c>
      <c r="G13" s="1">
        <f>$D$7</f>
        <v>23.627362736273625</v>
      </c>
      <c r="H13" s="9">
        <f>(H33)/(1.0278-(0.0278*5))</f>
        <v>32.065706570657063</v>
      </c>
      <c r="I13" s="9">
        <f>(I33)/(1.0278-(0.0278*5))</f>
        <v>37.691269126912687</v>
      </c>
      <c r="J13" s="9">
        <f>(J33)/(1.0278-(0.0278*5))</f>
        <v>43.316831683168317</v>
      </c>
      <c r="K13" s="9">
        <f>(K33)/(1.0278-(0.0278*5))</f>
        <v>48.94239423942394</v>
      </c>
      <c r="L13" s="9">
        <f>(L33)/(1.0278-(0.0278*5))</f>
        <v>54.567956795679564</v>
      </c>
    </row>
    <row r="14" spans="1:12">
      <c r="A14" t="s">
        <v>26</v>
      </c>
      <c r="C14" t="s">
        <v>15</v>
      </c>
      <c r="D14" s="1">
        <f>$D$9</f>
        <v>56.255625562556254</v>
      </c>
      <c r="E14" s="1">
        <f>$D$9</f>
        <v>56.255625562556254</v>
      </c>
      <c r="F14" s="1">
        <f>$D$9</f>
        <v>56.255625562556254</v>
      </c>
      <c r="G14" s="1">
        <f>$D$9</f>
        <v>56.255625562556254</v>
      </c>
      <c r="H14" s="9">
        <f>(H46)/(1.0278-(0.0278*5))</f>
        <v>61.881188118811878</v>
      </c>
      <c r="I14" s="9">
        <f>(I46)/(1.0278-(0.0278*5))</f>
        <v>64.693969396939693</v>
      </c>
      <c r="J14" s="9">
        <f>(J46)/(1.0278-(0.0278*5))</f>
        <v>67.506750675067508</v>
      </c>
      <c r="K14" s="9">
        <f>(K46)/(1.0278-(0.0278*5))</f>
        <v>70.319531953195323</v>
      </c>
      <c r="L14" s="9">
        <f>(L46)/(1.0278-(0.0278*5))</f>
        <v>73.132313231323124</v>
      </c>
    </row>
    <row r="15" spans="1:12">
      <c r="A15" t="s">
        <v>27</v>
      </c>
      <c r="C15" t="s">
        <v>15</v>
      </c>
      <c r="D15" s="1">
        <f>$D$8</f>
        <v>118.13681368136814</v>
      </c>
      <c r="E15" s="1">
        <f>$D$8</f>
        <v>118.13681368136814</v>
      </c>
      <c r="F15" s="1">
        <f>$D$8</f>
        <v>118.13681368136814</v>
      </c>
      <c r="G15" s="1">
        <f>$D$8</f>
        <v>118.13681368136814</v>
      </c>
      <c r="H15" s="9">
        <f>(H50)/(1.0278-(0.0278*5))</f>
        <v>116.33663366336633</v>
      </c>
      <c r="I15" s="9">
        <f>(I50)/(1.0278-(0.0278*5))</f>
        <v>118.98064806480647</v>
      </c>
      <c r="J15" s="9">
        <f>(J50)/(1.0278-(0.0278*5))</f>
        <v>121.62466246624662</v>
      </c>
      <c r="K15" s="9">
        <f>(K50)/(1.0278-(0.0278*5))</f>
        <v>124.26867686768675</v>
      </c>
      <c r="L15" s="9">
        <f>(L50)/(1.0278-(0.0278*5))</f>
        <v>126.91269126912691</v>
      </c>
    </row>
    <row r="16" spans="1:12">
      <c r="D16" s="1"/>
      <c r="E16" s="1"/>
      <c r="F16" s="1"/>
      <c r="G16" s="1"/>
      <c r="H16" s="9"/>
      <c r="I16" s="9"/>
      <c r="J16" s="9"/>
      <c r="K16" s="9"/>
      <c r="L16" s="9"/>
    </row>
    <row r="18" spans="1:22">
      <c r="A18" t="str">
        <f>'Single Factor'!A18</f>
        <v>Dag</v>
      </c>
      <c r="B18" t="str">
        <f>'Single Factor'!B18</f>
        <v>Øvelse</v>
      </c>
      <c r="C18" t="str">
        <f>'Single Factor'!C18</f>
        <v>Reps</v>
      </c>
      <c r="D18" t="str">
        <f>'Single Factor'!D18</f>
        <v>Uke1</v>
      </c>
      <c r="E18" t="str">
        <f>'Single Factor'!E18</f>
        <v>Uke2</v>
      </c>
      <c r="F18" t="str">
        <f>'Single Factor'!F18</f>
        <v>Uke3</v>
      </c>
      <c r="G18" t="str">
        <f>'Single Factor'!G18</f>
        <v>Uke4</v>
      </c>
      <c r="H18" t="str">
        <f>'Single Factor'!H18</f>
        <v>Uke5</v>
      </c>
      <c r="I18" t="str">
        <f>'Single Factor'!I18</f>
        <v>Uke6</v>
      </c>
      <c r="J18" t="str">
        <f>'Single Factor'!J18</f>
        <v>Uke7</v>
      </c>
      <c r="K18" t="str">
        <f>'Single Factor'!K18</f>
        <v>Uke8</v>
      </c>
      <c r="L18" t="str">
        <f>'Single Factor'!L18</f>
        <v>Uke9</v>
      </c>
      <c r="N18" t="s">
        <v>6</v>
      </c>
      <c r="O18" t="s">
        <v>7</v>
      </c>
      <c r="P18" t="s">
        <v>8</v>
      </c>
      <c r="Q18" t="s">
        <v>9</v>
      </c>
      <c r="R18" t="s">
        <v>10</v>
      </c>
      <c r="S18" t="s">
        <v>11</v>
      </c>
      <c r="T18" t="s">
        <v>12</v>
      </c>
      <c r="U18" t="s">
        <v>13</v>
      </c>
      <c r="V18" t="s">
        <v>14</v>
      </c>
    </row>
    <row r="19" spans="1:22">
      <c r="A19" t="str">
        <f>'Single Factor'!A19</f>
        <v>Mandag</v>
      </c>
      <c r="B19" t="str">
        <f>'Single Factor'!B19</f>
        <v>Knebøy</v>
      </c>
      <c r="C19">
        <f>'Single Factor'!C19</f>
        <v>5</v>
      </c>
      <c r="D19" s="1">
        <f>'Single Factor'!D19</f>
        <v>62.7</v>
      </c>
      <c r="E19" s="1">
        <f>'Single Factor'!E19</f>
        <v>66.5</v>
      </c>
      <c r="F19" s="1">
        <f>'Single Factor'!F19</f>
        <v>70.3</v>
      </c>
      <c r="G19" s="1">
        <f>'Single Factor'!G19</f>
        <v>74.099999999999994</v>
      </c>
      <c r="H19" s="1">
        <f>'Single Factor'!H19</f>
        <v>77.900000000000006</v>
      </c>
      <c r="I19" s="1">
        <f>'Single Factor'!I19</f>
        <v>81.7</v>
      </c>
      <c r="J19" s="1">
        <f>'Single Factor'!J19</f>
        <v>85.5</v>
      </c>
      <c r="K19" s="1">
        <f>'Single Factor'!K19</f>
        <v>89.3</v>
      </c>
      <c r="L19" s="1">
        <f>'Single Factor'!L19</f>
        <v>93.1</v>
      </c>
      <c r="N19" s="1">
        <f t="shared" ref="N19:V23" si="0">IF(D19&gt;($H$6*D$11),D19,0)</f>
        <v>0</v>
      </c>
      <c r="O19" s="1">
        <f t="shared" si="0"/>
        <v>66.5</v>
      </c>
      <c r="P19" s="1">
        <f t="shared" si="0"/>
        <v>70.3</v>
      </c>
      <c r="Q19" s="1">
        <f t="shared" si="0"/>
        <v>74.099999999999994</v>
      </c>
      <c r="R19" s="1">
        <f t="shared" si="0"/>
        <v>77.900000000000006</v>
      </c>
      <c r="S19" s="1">
        <f t="shared" si="0"/>
        <v>81.7</v>
      </c>
      <c r="T19" s="1">
        <f t="shared" si="0"/>
        <v>85.5</v>
      </c>
      <c r="U19" s="1">
        <f t="shared" si="0"/>
        <v>89.3</v>
      </c>
      <c r="V19" s="1">
        <f t="shared" si="0"/>
        <v>93.1</v>
      </c>
    </row>
    <row r="20" spans="1:22">
      <c r="C20">
        <f>'Single Factor'!C20</f>
        <v>5</v>
      </c>
      <c r="D20" s="1">
        <f>'Single Factor'!D20</f>
        <v>67.650000000000006</v>
      </c>
      <c r="E20" s="1">
        <f>'Single Factor'!E20</f>
        <v>71.75</v>
      </c>
      <c r="F20" s="1">
        <f>'Single Factor'!F20</f>
        <v>75.850000000000009</v>
      </c>
      <c r="G20" s="1">
        <f>'Single Factor'!G20</f>
        <v>79.95</v>
      </c>
      <c r="H20" s="1">
        <f>'Single Factor'!H20</f>
        <v>84.050000000000011</v>
      </c>
      <c r="I20" s="1">
        <f>'Single Factor'!I20</f>
        <v>88.15</v>
      </c>
      <c r="J20" s="1">
        <f>'Single Factor'!J20</f>
        <v>92.25</v>
      </c>
      <c r="K20" s="1">
        <f>'Single Factor'!K20</f>
        <v>96.350000000000009</v>
      </c>
      <c r="L20" s="1">
        <f>'Single Factor'!L20</f>
        <v>100.45</v>
      </c>
      <c r="N20" s="1">
        <f t="shared" si="0"/>
        <v>67.650000000000006</v>
      </c>
      <c r="O20" s="1">
        <f t="shared" si="0"/>
        <v>71.75</v>
      </c>
      <c r="P20" s="1">
        <f t="shared" si="0"/>
        <v>75.850000000000009</v>
      </c>
      <c r="Q20" s="1">
        <f t="shared" si="0"/>
        <v>79.95</v>
      </c>
      <c r="R20" s="1">
        <f t="shared" si="0"/>
        <v>84.050000000000011</v>
      </c>
      <c r="S20" s="1">
        <f t="shared" si="0"/>
        <v>88.15</v>
      </c>
      <c r="T20" s="1">
        <f t="shared" si="0"/>
        <v>92.25</v>
      </c>
      <c r="U20" s="1">
        <f t="shared" si="0"/>
        <v>96.350000000000009</v>
      </c>
      <c r="V20" s="1">
        <f t="shared" si="0"/>
        <v>100.45</v>
      </c>
    </row>
    <row r="21" spans="1:22">
      <c r="C21">
        <f>'Single Factor'!C21</f>
        <v>5</v>
      </c>
      <c r="D21" s="1">
        <f>'Single Factor'!D21</f>
        <v>72.599999999999994</v>
      </c>
      <c r="E21" s="1">
        <f>'Single Factor'!E21</f>
        <v>77</v>
      </c>
      <c r="F21" s="1">
        <f>'Single Factor'!F21</f>
        <v>81.400000000000006</v>
      </c>
      <c r="G21" s="1">
        <f>'Single Factor'!G21</f>
        <v>85.8</v>
      </c>
      <c r="H21" s="1">
        <f>'Single Factor'!H21</f>
        <v>90.2</v>
      </c>
      <c r="I21" s="1">
        <f>'Single Factor'!I21</f>
        <v>94.6</v>
      </c>
      <c r="J21" s="1">
        <f>'Single Factor'!J21</f>
        <v>99</v>
      </c>
      <c r="K21" s="1">
        <f>'Single Factor'!K21</f>
        <v>103.4</v>
      </c>
      <c r="L21" s="1">
        <f>'Single Factor'!L21</f>
        <v>107.8</v>
      </c>
      <c r="N21" s="1">
        <f t="shared" si="0"/>
        <v>72.599999999999994</v>
      </c>
      <c r="O21" s="1">
        <f t="shared" si="0"/>
        <v>77</v>
      </c>
      <c r="P21" s="1">
        <f t="shared" si="0"/>
        <v>81.400000000000006</v>
      </c>
      <c r="Q21" s="1">
        <f t="shared" si="0"/>
        <v>85.8</v>
      </c>
      <c r="R21" s="1">
        <f t="shared" si="0"/>
        <v>90.2</v>
      </c>
      <c r="S21" s="1">
        <f t="shared" si="0"/>
        <v>94.6</v>
      </c>
      <c r="T21" s="1">
        <f t="shared" si="0"/>
        <v>99</v>
      </c>
      <c r="U21" s="1">
        <f t="shared" si="0"/>
        <v>103.4</v>
      </c>
      <c r="V21" s="1">
        <f t="shared" si="0"/>
        <v>107.8</v>
      </c>
    </row>
    <row r="22" spans="1:22">
      <c r="C22">
        <f>'Single Factor'!C22</f>
        <v>5</v>
      </c>
      <c r="D22" s="1">
        <f>'Single Factor'!D22</f>
        <v>77.55</v>
      </c>
      <c r="E22" s="1">
        <f>'Single Factor'!E22</f>
        <v>82.25</v>
      </c>
      <c r="F22" s="1">
        <f>'Single Factor'!F22</f>
        <v>86.949999999999989</v>
      </c>
      <c r="G22" s="1">
        <f>'Single Factor'!G22</f>
        <v>91.649999999999991</v>
      </c>
      <c r="H22" s="1">
        <f>'Single Factor'!H22</f>
        <v>96.35</v>
      </c>
      <c r="I22" s="1">
        <f>'Single Factor'!I22</f>
        <v>101.05</v>
      </c>
      <c r="J22" s="1">
        <f>'Single Factor'!J22</f>
        <v>105.75</v>
      </c>
      <c r="K22" s="1">
        <f>'Single Factor'!K22</f>
        <v>110.44999999999999</v>
      </c>
      <c r="L22" s="1">
        <f>'Single Factor'!L22</f>
        <v>115.14999999999999</v>
      </c>
      <c r="N22" s="1">
        <f t="shared" si="0"/>
        <v>77.55</v>
      </c>
      <c r="O22" s="1">
        <f t="shared" si="0"/>
        <v>82.25</v>
      </c>
      <c r="P22" s="1">
        <f t="shared" si="0"/>
        <v>86.949999999999989</v>
      </c>
      <c r="Q22" s="1">
        <f t="shared" si="0"/>
        <v>91.649999999999991</v>
      </c>
      <c r="R22" s="1">
        <f t="shared" si="0"/>
        <v>96.35</v>
      </c>
      <c r="S22" s="1">
        <f t="shared" si="0"/>
        <v>101.05</v>
      </c>
      <c r="T22" s="1">
        <f t="shared" si="0"/>
        <v>105.75</v>
      </c>
      <c r="U22" s="1">
        <f t="shared" si="0"/>
        <v>110.44999999999999</v>
      </c>
      <c r="V22" s="1">
        <f t="shared" si="0"/>
        <v>115.14999999999999</v>
      </c>
    </row>
    <row r="23" spans="1:22">
      <c r="C23">
        <f>'Single Factor'!C23</f>
        <v>5</v>
      </c>
      <c r="D23" s="1">
        <f>'Single Factor'!D23</f>
        <v>82.5</v>
      </c>
      <c r="E23" s="1">
        <f>'Single Factor'!E23</f>
        <v>87.5</v>
      </c>
      <c r="F23" s="1">
        <f>'Single Factor'!F23</f>
        <v>92.5</v>
      </c>
      <c r="G23" s="1">
        <f>'Single Factor'!G23</f>
        <v>97.5</v>
      </c>
      <c r="H23" s="1">
        <f>'Single Factor'!H23</f>
        <v>102.5</v>
      </c>
      <c r="I23" s="1">
        <f>'Single Factor'!I23</f>
        <v>107.5</v>
      </c>
      <c r="J23" s="1">
        <f>'Single Factor'!J23</f>
        <v>112.5</v>
      </c>
      <c r="K23" s="1">
        <f>'Single Factor'!K23</f>
        <v>117.5</v>
      </c>
      <c r="L23" s="1">
        <f>'Single Factor'!L23</f>
        <v>122.5</v>
      </c>
      <c r="N23" s="1">
        <f t="shared" si="0"/>
        <v>82.5</v>
      </c>
      <c r="O23" s="1">
        <f t="shared" si="0"/>
        <v>87.5</v>
      </c>
      <c r="P23" s="1">
        <f t="shared" si="0"/>
        <v>92.5</v>
      </c>
      <c r="Q23" s="1">
        <f t="shared" si="0"/>
        <v>97.5</v>
      </c>
      <c r="R23" s="1">
        <f t="shared" si="0"/>
        <v>102.5</v>
      </c>
      <c r="S23" s="1">
        <f t="shared" si="0"/>
        <v>107.5</v>
      </c>
      <c r="T23" s="1">
        <f t="shared" si="0"/>
        <v>112.5</v>
      </c>
      <c r="U23" s="1">
        <f t="shared" si="0"/>
        <v>117.5</v>
      </c>
      <c r="V23" s="1">
        <f t="shared" si="0"/>
        <v>122.5</v>
      </c>
    </row>
    <row r="24" spans="1:22">
      <c r="B24" t="str">
        <f>'Single Factor'!B24</f>
        <v>Benkpress</v>
      </c>
      <c r="C24">
        <f>'Single Factor'!C24</f>
        <v>5</v>
      </c>
      <c r="D24" s="1">
        <f>'Single Factor'!D24</f>
        <v>47.5</v>
      </c>
      <c r="E24" s="1">
        <f>'Single Factor'!E24</f>
        <v>51.3</v>
      </c>
      <c r="F24" s="1">
        <f>'Single Factor'!F24</f>
        <v>55.1</v>
      </c>
      <c r="G24" s="1">
        <f>'Single Factor'!G24</f>
        <v>58.9</v>
      </c>
      <c r="H24" s="1">
        <f>'Single Factor'!H24</f>
        <v>62.7</v>
      </c>
      <c r="I24" s="1">
        <f>'Single Factor'!I24</f>
        <v>66.5</v>
      </c>
      <c r="J24" s="1">
        <f>'Single Factor'!J24</f>
        <v>70.3</v>
      </c>
      <c r="K24" s="1">
        <f>'Single Factor'!K24</f>
        <v>74.099999999999994</v>
      </c>
      <c r="L24" s="1">
        <f>'Single Factor'!L24</f>
        <v>77.900000000000006</v>
      </c>
      <c r="N24" s="1">
        <f t="shared" ref="N24:V28" si="1">IF(D24&gt;($H$6*D$12),D24,0)</f>
        <v>0</v>
      </c>
      <c r="O24" s="1">
        <f t="shared" si="1"/>
        <v>51.3</v>
      </c>
      <c r="P24" s="1">
        <f t="shared" si="1"/>
        <v>55.1</v>
      </c>
      <c r="Q24" s="1">
        <f t="shared" si="1"/>
        <v>58.9</v>
      </c>
      <c r="R24" s="1">
        <f t="shared" si="1"/>
        <v>62.7</v>
      </c>
      <c r="S24" s="1">
        <f t="shared" si="1"/>
        <v>66.5</v>
      </c>
      <c r="T24" s="1">
        <f t="shared" si="1"/>
        <v>70.3</v>
      </c>
      <c r="U24" s="1">
        <f t="shared" si="1"/>
        <v>74.099999999999994</v>
      </c>
      <c r="V24" s="1">
        <f t="shared" si="1"/>
        <v>77.900000000000006</v>
      </c>
    </row>
    <row r="25" spans="1:22">
      <c r="C25">
        <f>'Single Factor'!C25</f>
        <v>5</v>
      </c>
      <c r="D25" s="1">
        <f>'Single Factor'!D25</f>
        <v>51.250000000000007</v>
      </c>
      <c r="E25" s="1">
        <f>'Single Factor'!E25</f>
        <v>55.35</v>
      </c>
      <c r="F25" s="1">
        <f>'Single Factor'!F25</f>
        <v>59.45</v>
      </c>
      <c r="G25" s="1">
        <f>'Single Factor'!G25</f>
        <v>63.550000000000004</v>
      </c>
      <c r="H25" s="1">
        <f>'Single Factor'!H25</f>
        <v>67.650000000000006</v>
      </c>
      <c r="I25" s="1">
        <f>'Single Factor'!I25</f>
        <v>71.75</v>
      </c>
      <c r="J25" s="1">
        <f>'Single Factor'!J25</f>
        <v>75.850000000000009</v>
      </c>
      <c r="K25" s="1">
        <f>'Single Factor'!K25</f>
        <v>79.95</v>
      </c>
      <c r="L25" s="1">
        <f>'Single Factor'!L25</f>
        <v>84.050000000000011</v>
      </c>
      <c r="N25" s="1">
        <f t="shared" si="1"/>
        <v>51.250000000000007</v>
      </c>
      <c r="O25" s="1">
        <f t="shared" si="1"/>
        <v>55.35</v>
      </c>
      <c r="P25" s="1">
        <f t="shared" si="1"/>
        <v>59.45</v>
      </c>
      <c r="Q25" s="1">
        <f t="shared" si="1"/>
        <v>63.550000000000004</v>
      </c>
      <c r="R25" s="1">
        <f t="shared" si="1"/>
        <v>67.650000000000006</v>
      </c>
      <c r="S25" s="1">
        <f t="shared" si="1"/>
        <v>71.75</v>
      </c>
      <c r="T25" s="1">
        <f t="shared" si="1"/>
        <v>75.850000000000009</v>
      </c>
      <c r="U25" s="1">
        <f t="shared" si="1"/>
        <v>79.95</v>
      </c>
      <c r="V25" s="1">
        <f t="shared" si="1"/>
        <v>84.050000000000011</v>
      </c>
    </row>
    <row r="26" spans="1:22">
      <c r="C26">
        <f>'Single Factor'!C26</f>
        <v>5</v>
      </c>
      <c r="D26" s="1">
        <f>'Single Factor'!D26</f>
        <v>55</v>
      </c>
      <c r="E26" s="1">
        <f>'Single Factor'!E26</f>
        <v>59.4</v>
      </c>
      <c r="F26" s="1">
        <f>'Single Factor'!F26</f>
        <v>63.8</v>
      </c>
      <c r="G26" s="1">
        <f>'Single Factor'!G26</f>
        <v>68.2</v>
      </c>
      <c r="H26" s="1">
        <f>'Single Factor'!H26</f>
        <v>72.599999999999994</v>
      </c>
      <c r="I26" s="1">
        <f>'Single Factor'!I26</f>
        <v>77</v>
      </c>
      <c r="J26" s="1">
        <f>'Single Factor'!J26</f>
        <v>81.400000000000006</v>
      </c>
      <c r="K26" s="1">
        <f>'Single Factor'!K26</f>
        <v>85.8</v>
      </c>
      <c r="L26" s="1">
        <f>'Single Factor'!L26</f>
        <v>90.2</v>
      </c>
      <c r="N26" s="1">
        <f t="shared" si="1"/>
        <v>55</v>
      </c>
      <c r="O26" s="1">
        <f t="shared" si="1"/>
        <v>59.4</v>
      </c>
      <c r="P26" s="1">
        <f t="shared" si="1"/>
        <v>63.8</v>
      </c>
      <c r="Q26" s="1">
        <f t="shared" si="1"/>
        <v>68.2</v>
      </c>
      <c r="R26" s="1">
        <f t="shared" si="1"/>
        <v>72.599999999999994</v>
      </c>
      <c r="S26" s="1">
        <f t="shared" si="1"/>
        <v>77</v>
      </c>
      <c r="T26" s="1">
        <f t="shared" si="1"/>
        <v>81.400000000000006</v>
      </c>
      <c r="U26" s="1">
        <f t="shared" si="1"/>
        <v>85.8</v>
      </c>
      <c r="V26" s="1">
        <f t="shared" si="1"/>
        <v>90.2</v>
      </c>
    </row>
    <row r="27" spans="1:22">
      <c r="C27">
        <f>'Single Factor'!C27</f>
        <v>5</v>
      </c>
      <c r="D27" s="1">
        <f>'Single Factor'!D27</f>
        <v>58.75</v>
      </c>
      <c r="E27" s="1">
        <f>'Single Factor'!E27</f>
        <v>63.449999999999996</v>
      </c>
      <c r="F27" s="1">
        <f>'Single Factor'!F27</f>
        <v>68.149999999999991</v>
      </c>
      <c r="G27" s="1">
        <f>'Single Factor'!G27</f>
        <v>72.849999999999994</v>
      </c>
      <c r="H27" s="1">
        <f>'Single Factor'!H27</f>
        <v>77.55</v>
      </c>
      <c r="I27" s="1">
        <f>'Single Factor'!I27</f>
        <v>82.25</v>
      </c>
      <c r="J27" s="1">
        <f>'Single Factor'!J27</f>
        <v>86.949999999999989</v>
      </c>
      <c r="K27" s="1">
        <f>'Single Factor'!K27</f>
        <v>91.649999999999991</v>
      </c>
      <c r="L27" s="1">
        <f>'Single Factor'!L27</f>
        <v>96.35</v>
      </c>
      <c r="N27" s="1">
        <f t="shared" si="1"/>
        <v>58.75</v>
      </c>
      <c r="O27" s="1">
        <f t="shared" si="1"/>
        <v>63.449999999999996</v>
      </c>
      <c r="P27" s="1">
        <f t="shared" si="1"/>
        <v>68.149999999999991</v>
      </c>
      <c r="Q27" s="1">
        <f t="shared" si="1"/>
        <v>72.849999999999994</v>
      </c>
      <c r="R27" s="1">
        <f t="shared" si="1"/>
        <v>77.55</v>
      </c>
      <c r="S27" s="1">
        <f t="shared" si="1"/>
        <v>82.25</v>
      </c>
      <c r="T27" s="1">
        <f t="shared" si="1"/>
        <v>86.949999999999989</v>
      </c>
      <c r="U27" s="1">
        <f t="shared" si="1"/>
        <v>91.649999999999991</v>
      </c>
      <c r="V27" s="1">
        <f t="shared" si="1"/>
        <v>96.35</v>
      </c>
    </row>
    <row r="28" spans="1:22">
      <c r="C28">
        <f>'Single Factor'!C28</f>
        <v>5</v>
      </c>
      <c r="D28" s="1">
        <f>'Single Factor'!D28</f>
        <v>62.5</v>
      </c>
      <c r="E28" s="1">
        <f>'Single Factor'!E28</f>
        <v>67.5</v>
      </c>
      <c r="F28" s="1">
        <f>'Single Factor'!F28</f>
        <v>72.5</v>
      </c>
      <c r="G28" s="1">
        <f>'Single Factor'!G28</f>
        <v>77.5</v>
      </c>
      <c r="H28" s="1">
        <f>'Single Factor'!H28</f>
        <v>82.5</v>
      </c>
      <c r="I28" s="1">
        <f>'Single Factor'!I28</f>
        <v>87.5</v>
      </c>
      <c r="J28" s="1">
        <f>'Single Factor'!J28</f>
        <v>92.5</v>
      </c>
      <c r="K28" s="1">
        <f>'Single Factor'!K28</f>
        <v>97.5</v>
      </c>
      <c r="L28" s="1">
        <f>'Single Factor'!L28</f>
        <v>102.5</v>
      </c>
      <c r="N28" s="1">
        <f t="shared" si="1"/>
        <v>62.5</v>
      </c>
      <c r="O28" s="1">
        <f t="shared" si="1"/>
        <v>67.5</v>
      </c>
      <c r="P28" s="1">
        <f t="shared" si="1"/>
        <v>72.5</v>
      </c>
      <c r="Q28" s="1">
        <f t="shared" si="1"/>
        <v>77.5</v>
      </c>
      <c r="R28" s="1">
        <f t="shared" si="1"/>
        <v>82.5</v>
      </c>
      <c r="S28" s="1">
        <f t="shared" si="1"/>
        <v>87.5</v>
      </c>
      <c r="T28" s="1">
        <f t="shared" si="1"/>
        <v>92.5</v>
      </c>
      <c r="U28" s="1">
        <f t="shared" si="1"/>
        <v>97.5</v>
      </c>
      <c r="V28" s="1">
        <f t="shared" si="1"/>
        <v>102.5</v>
      </c>
    </row>
    <row r="29" spans="1:22">
      <c r="B29" t="str">
        <f>'Single Factor'!B29</f>
        <v>Roing</v>
      </c>
      <c r="C29">
        <f>'Single Factor'!C29</f>
        <v>5</v>
      </c>
      <c r="D29" s="1">
        <f>'Single Factor'!D29</f>
        <v>6.46</v>
      </c>
      <c r="E29" s="1">
        <f>'Single Factor'!E29</f>
        <v>10.26</v>
      </c>
      <c r="F29" s="1">
        <f>'Single Factor'!F29</f>
        <v>14.06</v>
      </c>
      <c r="G29" s="1">
        <f>'Single Factor'!G29</f>
        <v>17.86</v>
      </c>
      <c r="H29" s="1">
        <f>'Single Factor'!H29</f>
        <v>21.66</v>
      </c>
      <c r="I29" s="1">
        <f>'Single Factor'!I29</f>
        <v>25.46</v>
      </c>
      <c r="J29" s="1">
        <f>'Single Factor'!J29</f>
        <v>29.26</v>
      </c>
      <c r="K29" s="1">
        <f>'Single Factor'!K29</f>
        <v>33.06</v>
      </c>
      <c r="L29" s="1">
        <f>'Single Factor'!L29</f>
        <v>36.86</v>
      </c>
      <c r="N29" s="1">
        <f t="shared" ref="N29:V33" si="2">IF(D29&gt;($H$6*D$13),D29,0)</f>
        <v>0</v>
      </c>
      <c r="O29" s="1">
        <f t="shared" si="2"/>
        <v>0</v>
      </c>
      <c r="P29" s="1">
        <f t="shared" si="2"/>
        <v>0</v>
      </c>
      <c r="Q29" s="1">
        <f t="shared" si="2"/>
        <v>17.86</v>
      </c>
      <c r="R29" s="1">
        <f t="shared" si="2"/>
        <v>21.66</v>
      </c>
      <c r="S29" s="1">
        <f t="shared" si="2"/>
        <v>25.46</v>
      </c>
      <c r="T29" s="1">
        <f t="shared" si="2"/>
        <v>29.26</v>
      </c>
      <c r="U29" s="1">
        <f t="shared" si="2"/>
        <v>33.06</v>
      </c>
      <c r="V29" s="1">
        <f t="shared" si="2"/>
        <v>36.86</v>
      </c>
    </row>
    <row r="30" spans="1:22">
      <c r="C30">
        <f>'Single Factor'!C30</f>
        <v>5</v>
      </c>
      <c r="D30" s="1">
        <f>'Single Factor'!D30</f>
        <v>6.9700000000000006</v>
      </c>
      <c r="E30" s="1">
        <f>'Single Factor'!E30</f>
        <v>11.07</v>
      </c>
      <c r="F30" s="1">
        <f>'Single Factor'!F30</f>
        <v>15.170000000000002</v>
      </c>
      <c r="G30" s="1">
        <f>'Single Factor'!G30</f>
        <v>19.270000000000003</v>
      </c>
      <c r="H30" s="1">
        <f>'Single Factor'!H30</f>
        <v>23.37</v>
      </c>
      <c r="I30" s="1">
        <f>'Single Factor'!I30</f>
        <v>27.470000000000002</v>
      </c>
      <c r="J30" s="1">
        <f>'Single Factor'!J30</f>
        <v>31.570000000000004</v>
      </c>
      <c r="K30" s="1">
        <f>'Single Factor'!K30</f>
        <v>35.67</v>
      </c>
      <c r="L30" s="1">
        <f>'Single Factor'!L30</f>
        <v>39.770000000000003</v>
      </c>
      <c r="N30" s="1">
        <f t="shared" si="2"/>
        <v>0</v>
      </c>
      <c r="O30" s="1">
        <f t="shared" si="2"/>
        <v>0</v>
      </c>
      <c r="P30" s="1">
        <f t="shared" si="2"/>
        <v>15.170000000000002</v>
      </c>
      <c r="Q30" s="1">
        <f t="shared" si="2"/>
        <v>19.270000000000003</v>
      </c>
      <c r="R30" s="1">
        <f t="shared" si="2"/>
        <v>23.37</v>
      </c>
      <c r="S30" s="1">
        <f t="shared" si="2"/>
        <v>27.470000000000002</v>
      </c>
      <c r="T30" s="1">
        <f t="shared" si="2"/>
        <v>31.570000000000004</v>
      </c>
      <c r="U30" s="1">
        <f t="shared" si="2"/>
        <v>35.67</v>
      </c>
      <c r="V30" s="1">
        <f t="shared" si="2"/>
        <v>39.770000000000003</v>
      </c>
    </row>
    <row r="31" spans="1:22">
      <c r="C31">
        <f>'Single Factor'!C31</f>
        <v>5</v>
      </c>
      <c r="D31" s="1">
        <f>'Single Factor'!D31</f>
        <v>7.48</v>
      </c>
      <c r="E31" s="1">
        <f>'Single Factor'!E31</f>
        <v>11.88</v>
      </c>
      <c r="F31" s="1">
        <f>'Single Factor'!F31</f>
        <v>16.28</v>
      </c>
      <c r="G31" s="1">
        <f>'Single Factor'!G31</f>
        <v>20.68</v>
      </c>
      <c r="H31" s="1">
        <f>'Single Factor'!H31</f>
        <v>25.080000000000002</v>
      </c>
      <c r="I31" s="1">
        <f>'Single Factor'!I31</f>
        <v>29.48</v>
      </c>
      <c r="J31" s="1">
        <f>'Single Factor'!J31</f>
        <v>33.880000000000003</v>
      </c>
      <c r="K31" s="1">
        <f>'Single Factor'!K31</f>
        <v>38.28</v>
      </c>
      <c r="L31" s="1">
        <f>'Single Factor'!L31</f>
        <v>42.68</v>
      </c>
      <c r="N31" s="1">
        <f t="shared" si="2"/>
        <v>0</v>
      </c>
      <c r="O31" s="1">
        <f t="shared" si="2"/>
        <v>0</v>
      </c>
      <c r="P31" s="1">
        <f t="shared" si="2"/>
        <v>16.28</v>
      </c>
      <c r="Q31" s="1">
        <f t="shared" si="2"/>
        <v>20.68</v>
      </c>
      <c r="R31" s="1">
        <f t="shared" si="2"/>
        <v>25.080000000000002</v>
      </c>
      <c r="S31" s="1">
        <f t="shared" si="2"/>
        <v>29.48</v>
      </c>
      <c r="T31" s="1">
        <f t="shared" si="2"/>
        <v>33.880000000000003</v>
      </c>
      <c r="U31" s="1">
        <f t="shared" si="2"/>
        <v>38.28</v>
      </c>
      <c r="V31" s="1">
        <f t="shared" si="2"/>
        <v>42.68</v>
      </c>
    </row>
    <row r="32" spans="1:22">
      <c r="C32">
        <f>'Single Factor'!C32</f>
        <v>5</v>
      </c>
      <c r="D32" s="1">
        <f>'Single Factor'!D32</f>
        <v>7.9899999999999993</v>
      </c>
      <c r="E32" s="1">
        <f>'Single Factor'!E32</f>
        <v>12.69</v>
      </c>
      <c r="F32" s="1">
        <f>'Single Factor'!F32</f>
        <v>17.39</v>
      </c>
      <c r="G32" s="1">
        <f>'Single Factor'!G32</f>
        <v>22.09</v>
      </c>
      <c r="H32" s="1">
        <f>'Single Factor'!H32</f>
        <v>26.79</v>
      </c>
      <c r="I32" s="1">
        <f>'Single Factor'!I32</f>
        <v>31.49</v>
      </c>
      <c r="J32" s="1">
        <f>'Single Factor'!J32</f>
        <v>36.19</v>
      </c>
      <c r="K32" s="1">
        <f>'Single Factor'!K32</f>
        <v>40.89</v>
      </c>
      <c r="L32" s="1">
        <f>'Single Factor'!L32</f>
        <v>45.589999999999996</v>
      </c>
      <c r="N32" s="1">
        <f t="shared" si="2"/>
        <v>0</v>
      </c>
      <c r="O32" s="1">
        <f t="shared" si="2"/>
        <v>0</v>
      </c>
      <c r="P32" s="1">
        <f t="shared" si="2"/>
        <v>17.39</v>
      </c>
      <c r="Q32" s="1">
        <f t="shared" si="2"/>
        <v>22.09</v>
      </c>
      <c r="R32" s="1">
        <f t="shared" si="2"/>
        <v>26.79</v>
      </c>
      <c r="S32" s="1">
        <f t="shared" si="2"/>
        <v>31.49</v>
      </c>
      <c r="T32" s="1">
        <f t="shared" si="2"/>
        <v>36.19</v>
      </c>
      <c r="U32" s="1">
        <f t="shared" si="2"/>
        <v>40.89</v>
      </c>
      <c r="V32" s="1">
        <f t="shared" si="2"/>
        <v>45.589999999999996</v>
      </c>
    </row>
    <row r="33" spans="1:22">
      <c r="C33">
        <f>'Single Factor'!C33</f>
        <v>5</v>
      </c>
      <c r="D33" s="1">
        <f>'Single Factor'!D33</f>
        <v>8.5</v>
      </c>
      <c r="E33" s="1">
        <f>'Single Factor'!E33</f>
        <v>13.5</v>
      </c>
      <c r="F33" s="1">
        <f>'Single Factor'!F33</f>
        <v>18.5</v>
      </c>
      <c r="G33" s="1">
        <f>'Single Factor'!G33</f>
        <v>23.5</v>
      </c>
      <c r="H33" s="1">
        <f>'Single Factor'!H33</f>
        <v>28.5</v>
      </c>
      <c r="I33" s="1">
        <f>'Single Factor'!I33</f>
        <v>33.5</v>
      </c>
      <c r="J33" s="1">
        <f>'Single Factor'!J33</f>
        <v>38.5</v>
      </c>
      <c r="K33" s="1">
        <f>'Single Factor'!K33</f>
        <v>43.5</v>
      </c>
      <c r="L33" s="1">
        <f>'Single Factor'!L33</f>
        <v>48.5</v>
      </c>
      <c r="N33" s="1">
        <f t="shared" si="2"/>
        <v>0</v>
      </c>
      <c r="O33" s="1">
        <f t="shared" si="2"/>
        <v>0</v>
      </c>
      <c r="P33" s="1">
        <f t="shared" si="2"/>
        <v>18.5</v>
      </c>
      <c r="Q33" s="1">
        <f t="shared" si="2"/>
        <v>23.5</v>
      </c>
      <c r="R33" s="1">
        <f t="shared" si="2"/>
        <v>28.5</v>
      </c>
      <c r="S33" s="1">
        <f t="shared" si="2"/>
        <v>33.5</v>
      </c>
      <c r="T33" s="1">
        <f t="shared" si="2"/>
        <v>38.5</v>
      </c>
      <c r="U33" s="1">
        <f t="shared" si="2"/>
        <v>43.5</v>
      </c>
      <c r="V33" s="1">
        <f t="shared" si="2"/>
        <v>48.5</v>
      </c>
    </row>
    <row r="34" spans="1:22">
      <c r="N34" s="1"/>
      <c r="O34" s="1"/>
      <c r="P34" s="1"/>
      <c r="Q34" s="1"/>
      <c r="R34" s="1"/>
      <c r="S34" s="1"/>
      <c r="T34" s="1"/>
      <c r="U34" s="1"/>
      <c r="V34" s="1"/>
    </row>
    <row r="35" spans="1:22">
      <c r="B35">
        <f>'Single Factor'!B34</f>
        <v>0</v>
      </c>
      <c r="N35" s="1"/>
      <c r="O35" s="1"/>
      <c r="P35" s="1"/>
      <c r="Q35" s="1"/>
      <c r="R35" s="1"/>
      <c r="S35" s="1"/>
      <c r="T35" s="1"/>
      <c r="U35" s="1"/>
      <c r="V35" s="1"/>
    </row>
    <row r="36" spans="1:22">
      <c r="B36">
        <f>'Single Factor'!B35</f>
        <v>0</v>
      </c>
      <c r="N36" s="1"/>
      <c r="O36" s="1"/>
      <c r="P36" s="1"/>
      <c r="Q36" s="1"/>
      <c r="R36" s="1"/>
      <c r="S36" s="1"/>
      <c r="T36" s="1"/>
      <c r="U36" s="1"/>
      <c r="V36" s="1"/>
    </row>
    <row r="37" spans="1:22">
      <c r="B37">
        <f>'Single Factor'!B36</f>
        <v>0</v>
      </c>
      <c r="N37" s="1"/>
      <c r="O37" s="1"/>
      <c r="P37" s="1"/>
      <c r="Q37" s="1"/>
      <c r="R37" s="1"/>
      <c r="S37" s="1"/>
      <c r="T37" s="1"/>
      <c r="U37" s="1"/>
      <c r="V37" s="1"/>
    </row>
    <row r="38" spans="1:22">
      <c r="N38" s="1"/>
      <c r="O38" s="1"/>
      <c r="P38" s="1"/>
      <c r="Q38" s="1"/>
      <c r="R38" s="1"/>
      <c r="S38" s="1"/>
      <c r="T38" s="1"/>
      <c r="U38" s="1"/>
      <c r="V38" s="1"/>
    </row>
    <row r="39" spans="1:22">
      <c r="A39" t="str">
        <f>'Single Factor'!A38</f>
        <v>Onsdag</v>
      </c>
      <c r="B39" t="str">
        <f>'Single Factor'!B38</f>
        <v>Knebøy</v>
      </c>
      <c r="C39">
        <f>'Single Factor'!C38</f>
        <v>5</v>
      </c>
      <c r="D39" s="1">
        <f>'Single Factor'!D38</f>
        <v>66</v>
      </c>
      <c r="E39" s="1">
        <f>'Single Factor'!E38</f>
        <v>70</v>
      </c>
      <c r="F39" s="1">
        <f>'Single Factor'!F38</f>
        <v>74</v>
      </c>
      <c r="G39" s="1">
        <f>'Single Factor'!G38</f>
        <v>78</v>
      </c>
      <c r="H39" s="1">
        <f>'Single Factor'!H38</f>
        <v>82</v>
      </c>
      <c r="I39" s="1">
        <f>'Single Factor'!I38</f>
        <v>86</v>
      </c>
      <c r="J39" s="1">
        <f>'Single Factor'!J38</f>
        <v>90</v>
      </c>
      <c r="K39" s="1">
        <f>'Single Factor'!K38</f>
        <v>94</v>
      </c>
      <c r="L39" s="1">
        <f>'Single Factor'!L38</f>
        <v>98</v>
      </c>
      <c r="N39" s="1">
        <f t="shared" ref="N39:V42" si="3">IF(D39&gt;($H$6*D$11),D39,0)</f>
        <v>66</v>
      </c>
      <c r="O39" s="1">
        <f t="shared" si="3"/>
        <v>70</v>
      </c>
      <c r="P39" s="1">
        <f t="shared" si="3"/>
        <v>74</v>
      </c>
      <c r="Q39" s="1">
        <f t="shared" si="3"/>
        <v>78</v>
      </c>
      <c r="R39" s="1">
        <f t="shared" si="3"/>
        <v>82</v>
      </c>
      <c r="S39" s="1">
        <f t="shared" si="3"/>
        <v>86</v>
      </c>
      <c r="T39" s="1">
        <f t="shared" si="3"/>
        <v>90</v>
      </c>
      <c r="U39" s="1">
        <f t="shared" si="3"/>
        <v>94</v>
      </c>
      <c r="V39" s="1">
        <f t="shared" si="3"/>
        <v>98</v>
      </c>
    </row>
    <row r="40" spans="1:22">
      <c r="C40">
        <f>'Single Factor'!C39</f>
        <v>5</v>
      </c>
      <c r="D40" s="1">
        <f>'Single Factor'!D39</f>
        <v>66</v>
      </c>
      <c r="E40" s="1">
        <f>'Single Factor'!E39</f>
        <v>70</v>
      </c>
      <c r="F40" s="1">
        <f>'Single Factor'!F39</f>
        <v>74</v>
      </c>
      <c r="G40" s="1">
        <f>'Single Factor'!G39</f>
        <v>78</v>
      </c>
      <c r="H40" s="1">
        <f>'Single Factor'!H39</f>
        <v>82</v>
      </c>
      <c r="I40" s="1">
        <f>'Single Factor'!I39</f>
        <v>86</v>
      </c>
      <c r="J40" s="1">
        <f>'Single Factor'!J39</f>
        <v>90</v>
      </c>
      <c r="K40" s="1">
        <f>'Single Factor'!K39</f>
        <v>94</v>
      </c>
      <c r="L40" s="1">
        <f>'Single Factor'!L39</f>
        <v>98</v>
      </c>
      <c r="N40" s="1">
        <f t="shared" si="3"/>
        <v>66</v>
      </c>
      <c r="O40" s="1">
        <f t="shared" si="3"/>
        <v>70</v>
      </c>
      <c r="P40" s="1">
        <f t="shared" si="3"/>
        <v>74</v>
      </c>
      <c r="Q40" s="1">
        <f t="shared" si="3"/>
        <v>78</v>
      </c>
      <c r="R40" s="1">
        <f t="shared" si="3"/>
        <v>82</v>
      </c>
      <c r="S40" s="1">
        <f t="shared" si="3"/>
        <v>86</v>
      </c>
      <c r="T40" s="1">
        <f t="shared" si="3"/>
        <v>90</v>
      </c>
      <c r="U40" s="1">
        <f t="shared" si="3"/>
        <v>94</v>
      </c>
      <c r="V40" s="1">
        <f t="shared" si="3"/>
        <v>98</v>
      </c>
    </row>
    <row r="41" spans="1:22">
      <c r="C41">
        <f>'Single Factor'!C40</f>
        <v>0</v>
      </c>
      <c r="D41" s="1">
        <f>'Single Factor'!D40</f>
        <v>0</v>
      </c>
      <c r="E41" s="1">
        <f>'Single Factor'!E40</f>
        <v>0</v>
      </c>
      <c r="F41" s="1">
        <f>'Single Factor'!F40</f>
        <v>0</v>
      </c>
      <c r="G41" s="1">
        <f>'Single Factor'!G40</f>
        <v>0</v>
      </c>
      <c r="H41" s="1">
        <f>'Single Factor'!H40</f>
        <v>0</v>
      </c>
      <c r="I41" s="1">
        <f>'Single Factor'!I40</f>
        <v>0</v>
      </c>
      <c r="J41" s="1">
        <f>'Single Factor'!J40</f>
        <v>0</v>
      </c>
      <c r="K41" s="1">
        <f>'Single Factor'!K40</f>
        <v>0</v>
      </c>
      <c r="L41" s="1">
        <f>'Single Factor'!L40</f>
        <v>0</v>
      </c>
      <c r="N41" s="1">
        <f t="shared" si="3"/>
        <v>0</v>
      </c>
      <c r="O41" s="1">
        <f t="shared" si="3"/>
        <v>0</v>
      </c>
      <c r="P41" s="1">
        <f t="shared" si="3"/>
        <v>0</v>
      </c>
      <c r="Q41" s="1">
        <f t="shared" si="3"/>
        <v>0</v>
      </c>
      <c r="R41" s="1">
        <f t="shared" si="3"/>
        <v>0</v>
      </c>
      <c r="S41" s="1">
        <f t="shared" si="3"/>
        <v>0</v>
      </c>
      <c r="T41" s="1">
        <f t="shared" si="3"/>
        <v>0</v>
      </c>
      <c r="U41" s="1">
        <f t="shared" si="3"/>
        <v>0</v>
      </c>
      <c r="V41" s="1">
        <f t="shared" si="3"/>
        <v>0</v>
      </c>
    </row>
    <row r="42" spans="1:22">
      <c r="C42" t="e">
        <f>'Single Factor'!#REF!</f>
        <v>#REF!</v>
      </c>
      <c r="D42" s="1" t="e">
        <f>'Single Factor'!#REF!</f>
        <v>#REF!</v>
      </c>
      <c r="E42" s="1" t="e">
        <f>'Single Factor'!#REF!</f>
        <v>#REF!</v>
      </c>
      <c r="F42" s="1" t="e">
        <f>'Single Factor'!#REF!</f>
        <v>#REF!</v>
      </c>
      <c r="G42" s="1" t="e">
        <f>'Single Factor'!#REF!</f>
        <v>#REF!</v>
      </c>
      <c r="H42" s="1" t="e">
        <f>'Single Factor'!#REF!</f>
        <v>#REF!</v>
      </c>
      <c r="I42" s="1" t="e">
        <f>'Single Factor'!#REF!</f>
        <v>#REF!</v>
      </c>
      <c r="J42" s="1" t="e">
        <f>'Single Factor'!#REF!</f>
        <v>#REF!</v>
      </c>
      <c r="K42" s="1" t="e">
        <f>'Single Factor'!#REF!</f>
        <v>#REF!</v>
      </c>
      <c r="L42" s="1" t="e">
        <f>'Single Factor'!#REF!</f>
        <v>#REF!</v>
      </c>
      <c r="N42" s="1" t="e">
        <f t="shared" si="3"/>
        <v>#REF!</v>
      </c>
      <c r="O42" s="1" t="e">
        <f t="shared" si="3"/>
        <v>#REF!</v>
      </c>
      <c r="P42" s="1" t="e">
        <f t="shared" si="3"/>
        <v>#REF!</v>
      </c>
      <c r="Q42" s="1" t="e">
        <f t="shared" si="3"/>
        <v>#REF!</v>
      </c>
      <c r="R42" s="1" t="e">
        <f t="shared" si="3"/>
        <v>#REF!</v>
      </c>
      <c r="S42" s="1" t="e">
        <f t="shared" si="3"/>
        <v>#REF!</v>
      </c>
      <c r="T42" s="1" t="e">
        <f t="shared" si="3"/>
        <v>#REF!</v>
      </c>
      <c r="U42" s="1" t="e">
        <f t="shared" si="3"/>
        <v>#REF!</v>
      </c>
      <c r="V42" s="1" t="e">
        <f t="shared" si="3"/>
        <v>#REF!</v>
      </c>
    </row>
    <row r="43" spans="1:22">
      <c r="B43">
        <f>'Single Factor'!B42</f>
        <v>0</v>
      </c>
      <c r="C43">
        <f>'Single Factor'!C42</f>
        <v>5</v>
      </c>
      <c r="D43" s="1">
        <f>'Single Factor'!D42</f>
        <v>34.200000000000003</v>
      </c>
      <c r="E43" s="1">
        <f>'Single Factor'!E42</f>
        <v>38.950000000000003</v>
      </c>
      <c r="F43" s="1">
        <f>'Single Factor'!F42</f>
        <v>41</v>
      </c>
      <c r="G43" s="1">
        <f>'Single Factor'!G42</f>
        <v>43.050000000000004</v>
      </c>
      <c r="H43" s="1">
        <f>'Single Factor'!H42</f>
        <v>45.1</v>
      </c>
      <c r="I43" s="1">
        <f>'Single Factor'!I42</f>
        <v>47.150000000000006</v>
      </c>
      <c r="J43" s="1">
        <f>'Single Factor'!J42</f>
        <v>49.2</v>
      </c>
      <c r="K43" s="1">
        <f>'Single Factor'!K42</f>
        <v>51.250000000000007</v>
      </c>
      <c r="L43" s="1">
        <f>'Single Factor'!L42</f>
        <v>53.300000000000004</v>
      </c>
      <c r="N43" s="1">
        <f t="shared" ref="N43:V46" si="4">IF(D43&gt;($H$6*D$14),D43,0)</f>
        <v>34.200000000000003</v>
      </c>
      <c r="O43" s="1">
        <f t="shared" si="4"/>
        <v>38.950000000000003</v>
      </c>
      <c r="P43" s="1">
        <f t="shared" si="4"/>
        <v>41</v>
      </c>
      <c r="Q43" s="1">
        <f t="shared" si="4"/>
        <v>43.050000000000004</v>
      </c>
      <c r="R43" s="1">
        <f t="shared" si="4"/>
        <v>45.1</v>
      </c>
      <c r="S43" s="1">
        <f t="shared" si="4"/>
        <v>47.150000000000006</v>
      </c>
      <c r="T43" s="1">
        <f t="shared" si="4"/>
        <v>49.2</v>
      </c>
      <c r="U43" s="1">
        <f t="shared" si="4"/>
        <v>51.250000000000007</v>
      </c>
      <c r="V43" s="1">
        <f t="shared" si="4"/>
        <v>53.300000000000004</v>
      </c>
    </row>
    <row r="44" spans="1:22">
      <c r="C44">
        <f>'Single Factor'!C43</f>
        <v>5</v>
      </c>
      <c r="D44" s="1">
        <f>'Single Factor'!D43</f>
        <v>39.6</v>
      </c>
      <c r="E44" s="1">
        <f>'Single Factor'!E43</f>
        <v>41.8</v>
      </c>
      <c r="F44" s="1">
        <f>'Single Factor'!F43</f>
        <v>44</v>
      </c>
      <c r="G44" s="1">
        <f>'Single Factor'!G43</f>
        <v>46.2</v>
      </c>
      <c r="H44" s="1">
        <f>'Single Factor'!H43</f>
        <v>48.4</v>
      </c>
      <c r="I44" s="1">
        <f>'Single Factor'!I43</f>
        <v>50.6</v>
      </c>
      <c r="J44" s="1">
        <f>'Single Factor'!J43</f>
        <v>52.8</v>
      </c>
      <c r="K44" s="1">
        <f>'Single Factor'!K43</f>
        <v>55</v>
      </c>
      <c r="L44" s="1">
        <f>'Single Factor'!L43</f>
        <v>57.2</v>
      </c>
      <c r="N44" s="1">
        <f t="shared" si="4"/>
        <v>39.6</v>
      </c>
      <c r="O44" s="1">
        <f t="shared" si="4"/>
        <v>41.8</v>
      </c>
      <c r="P44" s="1">
        <f t="shared" si="4"/>
        <v>44</v>
      </c>
      <c r="Q44" s="1">
        <f t="shared" si="4"/>
        <v>46.2</v>
      </c>
      <c r="R44" s="1">
        <f t="shared" si="4"/>
        <v>48.4</v>
      </c>
      <c r="S44" s="1">
        <f t="shared" si="4"/>
        <v>50.6</v>
      </c>
      <c r="T44" s="1">
        <f t="shared" si="4"/>
        <v>52.8</v>
      </c>
      <c r="U44" s="1">
        <f t="shared" si="4"/>
        <v>55</v>
      </c>
      <c r="V44" s="1">
        <f t="shared" si="4"/>
        <v>57.2</v>
      </c>
    </row>
    <row r="45" spans="1:22">
      <c r="C45">
        <f>'Single Factor'!C44</f>
        <v>5</v>
      </c>
      <c r="D45" s="1">
        <f>'Single Factor'!D44</f>
        <v>42.3</v>
      </c>
      <c r="E45" s="1">
        <f>'Single Factor'!E44</f>
        <v>44.65</v>
      </c>
      <c r="F45" s="1">
        <f>'Single Factor'!F44</f>
        <v>47</v>
      </c>
      <c r="G45" s="1">
        <f>'Single Factor'!G44</f>
        <v>49.349999999999994</v>
      </c>
      <c r="H45" s="1">
        <f>'Single Factor'!H44</f>
        <v>51.699999999999996</v>
      </c>
      <c r="I45" s="1">
        <f>'Single Factor'!I44</f>
        <v>54.05</v>
      </c>
      <c r="J45" s="1">
        <f>'Single Factor'!J44</f>
        <v>56.4</v>
      </c>
      <c r="K45" s="1">
        <f>'Single Factor'!K44</f>
        <v>58.75</v>
      </c>
      <c r="L45" s="1">
        <f>'Single Factor'!L44</f>
        <v>61.099999999999994</v>
      </c>
      <c r="N45" s="1">
        <f t="shared" si="4"/>
        <v>42.3</v>
      </c>
      <c r="O45" s="1">
        <f t="shared" si="4"/>
        <v>44.65</v>
      </c>
      <c r="P45" s="1">
        <f t="shared" si="4"/>
        <v>47</v>
      </c>
      <c r="Q45" s="1">
        <f t="shared" si="4"/>
        <v>49.349999999999994</v>
      </c>
      <c r="R45" s="1">
        <f t="shared" si="4"/>
        <v>51.699999999999996</v>
      </c>
      <c r="S45" s="1">
        <f t="shared" si="4"/>
        <v>54.05</v>
      </c>
      <c r="T45" s="1">
        <f t="shared" si="4"/>
        <v>56.4</v>
      </c>
      <c r="U45" s="1">
        <f t="shared" si="4"/>
        <v>58.75</v>
      </c>
      <c r="V45" s="1">
        <f t="shared" si="4"/>
        <v>61.099999999999994</v>
      </c>
    </row>
    <row r="46" spans="1:22">
      <c r="C46">
        <f>'Single Factor'!C45</f>
        <v>5</v>
      </c>
      <c r="D46" s="1">
        <f>'Single Factor'!D45</f>
        <v>45</v>
      </c>
      <c r="E46" s="1">
        <f>'Single Factor'!E45</f>
        <v>47.5</v>
      </c>
      <c r="F46" s="1">
        <f>'Single Factor'!F45</f>
        <v>50</v>
      </c>
      <c r="G46" s="1">
        <f>'Single Factor'!G45</f>
        <v>52.5</v>
      </c>
      <c r="H46" s="1">
        <f>'Single Factor'!H45</f>
        <v>55</v>
      </c>
      <c r="I46" s="1">
        <f>'Single Factor'!I45</f>
        <v>57.5</v>
      </c>
      <c r="J46" s="1">
        <f>'Single Factor'!J45</f>
        <v>60</v>
      </c>
      <c r="K46" s="1">
        <f>'Single Factor'!K45</f>
        <v>62.5</v>
      </c>
      <c r="L46" s="1">
        <f>'Single Factor'!L45</f>
        <v>65</v>
      </c>
      <c r="N46" s="1">
        <f t="shared" si="4"/>
        <v>45</v>
      </c>
      <c r="O46" s="1">
        <f t="shared" si="4"/>
        <v>47.5</v>
      </c>
      <c r="P46" s="1">
        <f t="shared" si="4"/>
        <v>50</v>
      </c>
      <c r="Q46" s="1">
        <f t="shared" si="4"/>
        <v>52.5</v>
      </c>
      <c r="R46" s="1">
        <f t="shared" si="4"/>
        <v>55</v>
      </c>
      <c r="S46" s="1">
        <f t="shared" si="4"/>
        <v>57.5</v>
      </c>
      <c r="T46" s="1">
        <f t="shared" si="4"/>
        <v>60</v>
      </c>
      <c r="U46" s="1">
        <f t="shared" si="4"/>
        <v>62.5</v>
      </c>
      <c r="V46" s="1">
        <f t="shared" si="4"/>
        <v>65</v>
      </c>
    </row>
    <row r="47" spans="1:22">
      <c r="B47" t="str">
        <f>'Single Factor'!B51</f>
        <v>Markløft</v>
      </c>
      <c r="C47">
        <f>'Single Factor'!C51</f>
        <v>5</v>
      </c>
      <c r="D47" s="1">
        <f>'Single Factor'!D51</f>
        <v>70</v>
      </c>
      <c r="E47" s="1">
        <f>'Single Factor'!E51</f>
        <v>71.75</v>
      </c>
      <c r="F47" s="1">
        <f>'Single Factor'!F51</f>
        <v>73.5</v>
      </c>
      <c r="G47" s="1">
        <f>'Single Factor'!G51</f>
        <v>75.25</v>
      </c>
      <c r="H47" s="1">
        <f>'Single Factor'!H51</f>
        <v>77</v>
      </c>
      <c r="I47" s="1">
        <f>'Single Factor'!I51</f>
        <v>78.75</v>
      </c>
      <c r="J47" s="1">
        <f>'Single Factor'!J51</f>
        <v>80.5</v>
      </c>
      <c r="K47" s="1">
        <f>'Single Factor'!K51</f>
        <v>82.25</v>
      </c>
      <c r="L47" s="1">
        <f>'Single Factor'!L51</f>
        <v>84</v>
      </c>
      <c r="N47" s="1">
        <f t="shared" ref="N47:V50" si="5">IF(D47&gt;($H$6*D$15),D47,0)</f>
        <v>0</v>
      </c>
      <c r="O47" s="1">
        <f t="shared" si="5"/>
        <v>71.75</v>
      </c>
      <c r="P47" s="1">
        <f t="shared" si="5"/>
        <v>73.5</v>
      </c>
      <c r="Q47" s="1">
        <f t="shared" si="5"/>
        <v>75.25</v>
      </c>
      <c r="R47" s="1">
        <f t="shared" si="5"/>
        <v>77</v>
      </c>
      <c r="S47" s="1">
        <f t="shared" si="5"/>
        <v>78.75</v>
      </c>
      <c r="T47" s="1">
        <f t="shared" si="5"/>
        <v>80.5</v>
      </c>
      <c r="U47" s="1">
        <f t="shared" si="5"/>
        <v>82.25</v>
      </c>
      <c r="V47" s="1">
        <f t="shared" si="5"/>
        <v>84</v>
      </c>
    </row>
    <row r="48" spans="1:22">
      <c r="C48">
        <f>'Single Factor'!C52</f>
        <v>5</v>
      </c>
      <c r="D48" s="1">
        <f>'Single Factor'!D52</f>
        <v>76</v>
      </c>
      <c r="E48" s="1">
        <f>'Single Factor'!E52</f>
        <v>84.050000000000011</v>
      </c>
      <c r="F48" s="1">
        <f>'Single Factor'!F52</f>
        <v>86.100000000000009</v>
      </c>
      <c r="G48" s="1">
        <f>'Single Factor'!G52</f>
        <v>88.15</v>
      </c>
      <c r="H48" s="1">
        <f>'Single Factor'!H52</f>
        <v>90.2</v>
      </c>
      <c r="I48" s="1">
        <f>'Single Factor'!I52</f>
        <v>92.25</v>
      </c>
      <c r="J48" s="1">
        <f>'Single Factor'!J52</f>
        <v>94.300000000000011</v>
      </c>
      <c r="K48" s="1">
        <f>'Single Factor'!K52</f>
        <v>96.350000000000009</v>
      </c>
      <c r="L48" s="1">
        <f>'Single Factor'!L52</f>
        <v>98.4</v>
      </c>
      <c r="N48" s="1">
        <f t="shared" si="5"/>
        <v>76</v>
      </c>
      <c r="O48" s="1">
        <f t="shared" si="5"/>
        <v>84.050000000000011</v>
      </c>
      <c r="P48" s="1">
        <f t="shared" si="5"/>
        <v>86.100000000000009</v>
      </c>
      <c r="Q48" s="1">
        <f t="shared" si="5"/>
        <v>88.15</v>
      </c>
      <c r="R48" s="1">
        <f t="shared" si="5"/>
        <v>90.2</v>
      </c>
      <c r="S48" s="1">
        <f t="shared" si="5"/>
        <v>92.25</v>
      </c>
      <c r="T48" s="1">
        <f t="shared" si="5"/>
        <v>94.300000000000011</v>
      </c>
      <c r="U48" s="1">
        <f t="shared" si="5"/>
        <v>96.350000000000009</v>
      </c>
      <c r="V48" s="1">
        <f t="shared" si="5"/>
        <v>98.4</v>
      </c>
    </row>
    <row r="49" spans="1:22">
      <c r="C49">
        <f>'Single Factor'!C53</f>
        <v>5</v>
      </c>
      <c r="D49" s="1">
        <f>'Single Factor'!D53</f>
        <v>88</v>
      </c>
      <c r="E49" s="1">
        <f>'Single Factor'!E53</f>
        <v>90.2</v>
      </c>
      <c r="F49" s="1">
        <f>'Single Factor'!F53</f>
        <v>92.4</v>
      </c>
      <c r="G49" s="1">
        <f>'Single Factor'!G53</f>
        <v>94.6</v>
      </c>
      <c r="H49" s="1">
        <f>'Single Factor'!H53</f>
        <v>96.8</v>
      </c>
      <c r="I49" s="1">
        <f>'Single Factor'!I53</f>
        <v>99</v>
      </c>
      <c r="J49" s="1">
        <f>'Single Factor'!J53</f>
        <v>101.2</v>
      </c>
      <c r="K49" s="1">
        <f>'Single Factor'!K53</f>
        <v>103.4</v>
      </c>
      <c r="L49" s="1">
        <f>'Single Factor'!L53</f>
        <v>105.6</v>
      </c>
      <c r="N49" s="1">
        <f t="shared" si="5"/>
        <v>88</v>
      </c>
      <c r="O49" s="1">
        <f t="shared" si="5"/>
        <v>90.2</v>
      </c>
      <c r="P49" s="1">
        <f t="shared" si="5"/>
        <v>92.4</v>
      </c>
      <c r="Q49" s="1">
        <f t="shared" si="5"/>
        <v>94.6</v>
      </c>
      <c r="R49" s="1">
        <f t="shared" si="5"/>
        <v>96.8</v>
      </c>
      <c r="S49" s="1">
        <f t="shared" si="5"/>
        <v>99</v>
      </c>
      <c r="T49" s="1">
        <f t="shared" si="5"/>
        <v>101.2</v>
      </c>
      <c r="U49" s="1">
        <f t="shared" si="5"/>
        <v>103.4</v>
      </c>
      <c r="V49" s="1">
        <f t="shared" si="5"/>
        <v>105.6</v>
      </c>
    </row>
    <row r="50" spans="1:22">
      <c r="C50">
        <f>'Single Factor'!C54</f>
        <v>5</v>
      </c>
      <c r="D50" s="1">
        <f>'Single Factor'!D54</f>
        <v>94</v>
      </c>
      <c r="E50" s="1">
        <f>'Single Factor'!E54</f>
        <v>96.35</v>
      </c>
      <c r="F50" s="1">
        <f>'Single Factor'!F54</f>
        <v>98.699999999999989</v>
      </c>
      <c r="G50" s="1">
        <f>'Single Factor'!G54</f>
        <v>101.05</v>
      </c>
      <c r="H50" s="1">
        <f>'Single Factor'!H54</f>
        <v>103.39999999999999</v>
      </c>
      <c r="I50" s="1">
        <f>'Single Factor'!I54</f>
        <v>105.75</v>
      </c>
      <c r="J50" s="1">
        <f>'Single Factor'!J54</f>
        <v>108.1</v>
      </c>
      <c r="K50" s="1">
        <f>'Single Factor'!K54</f>
        <v>110.44999999999999</v>
      </c>
      <c r="L50" s="1">
        <f>'Single Factor'!L54</f>
        <v>112.8</v>
      </c>
      <c r="N50" s="1">
        <f t="shared" si="5"/>
        <v>94</v>
      </c>
      <c r="O50" s="1">
        <f t="shared" si="5"/>
        <v>96.35</v>
      </c>
      <c r="P50" s="1">
        <f t="shared" si="5"/>
        <v>98.699999999999989</v>
      </c>
      <c r="Q50" s="1">
        <f t="shared" si="5"/>
        <v>101.05</v>
      </c>
      <c r="R50" s="1">
        <f t="shared" si="5"/>
        <v>103.39999999999999</v>
      </c>
      <c r="S50" s="1">
        <f t="shared" si="5"/>
        <v>105.75</v>
      </c>
      <c r="T50" s="1">
        <f t="shared" si="5"/>
        <v>108.1</v>
      </c>
      <c r="U50" s="1">
        <f t="shared" si="5"/>
        <v>110.44999999999999</v>
      </c>
      <c r="V50" s="1">
        <f t="shared" si="5"/>
        <v>112.8</v>
      </c>
    </row>
    <row r="52" spans="1:22">
      <c r="B52">
        <f>'Single Factor'!B55</f>
        <v>0</v>
      </c>
      <c r="D52" s="1"/>
      <c r="E52" s="1"/>
      <c r="F52" s="1"/>
      <c r="G52" s="1"/>
      <c r="H52" s="1"/>
      <c r="I52" s="1"/>
      <c r="J52" s="1"/>
      <c r="K52" s="1"/>
      <c r="L52" s="1"/>
    </row>
    <row r="53" spans="1:22">
      <c r="B53">
        <f>'Single Factor'!B56</f>
        <v>0</v>
      </c>
      <c r="D53" s="1"/>
      <c r="E53" s="1"/>
      <c r="F53" s="1"/>
      <c r="G53" s="1"/>
      <c r="H53" s="1"/>
      <c r="I53" s="1"/>
      <c r="J53" s="1"/>
      <c r="K53" s="1"/>
      <c r="L53" s="1"/>
    </row>
    <row r="54" spans="1:22">
      <c r="D54" s="1"/>
      <c r="E54" s="1"/>
      <c r="F54" s="1"/>
      <c r="G54" s="1"/>
      <c r="H54" s="1"/>
      <c r="I54" s="1"/>
      <c r="J54" s="1"/>
      <c r="K54" s="1"/>
      <c r="L54" s="1"/>
    </row>
    <row r="55" spans="1:22">
      <c r="A55" t="str">
        <f>'Single Factor'!A58</f>
        <v>Fredag</v>
      </c>
      <c r="B55" t="str">
        <f>'Single Factor'!B58</f>
        <v>Knebøy</v>
      </c>
      <c r="C55">
        <f>'Single Factor'!C58</f>
        <v>5</v>
      </c>
      <c r="D55" s="1">
        <f>'Single Factor'!D58</f>
        <v>62.7</v>
      </c>
      <c r="E55" s="1">
        <f>'Single Factor'!E58</f>
        <v>66.5</v>
      </c>
      <c r="F55" s="1">
        <f>'Single Factor'!F58</f>
        <v>70.3</v>
      </c>
      <c r="G55" s="1">
        <f>'Single Factor'!G58</f>
        <v>74.099999999999994</v>
      </c>
      <c r="H55" s="1">
        <f>'Single Factor'!H58</f>
        <v>77.900000000000006</v>
      </c>
      <c r="I55" s="1">
        <f>'Single Factor'!I58</f>
        <v>81.7</v>
      </c>
      <c r="J55" s="1">
        <f>'Single Factor'!J58</f>
        <v>85.5</v>
      </c>
      <c r="K55" s="1">
        <f>'Single Factor'!K58</f>
        <v>89.3</v>
      </c>
      <c r="L55" s="1">
        <f>'Single Factor'!L58</f>
        <v>93.1</v>
      </c>
      <c r="N55" s="1">
        <f t="shared" ref="N55:V60" si="6">IF(D55&gt;($H$6*D$11),D55,0)</f>
        <v>0</v>
      </c>
      <c r="O55" s="1">
        <f t="shared" si="6"/>
        <v>66.5</v>
      </c>
      <c r="P55" s="1">
        <f t="shared" si="6"/>
        <v>70.3</v>
      </c>
      <c r="Q55" s="1">
        <f t="shared" si="6"/>
        <v>74.099999999999994</v>
      </c>
      <c r="R55" s="1">
        <f t="shared" si="6"/>
        <v>77.900000000000006</v>
      </c>
      <c r="S55" s="1">
        <f t="shared" si="6"/>
        <v>81.7</v>
      </c>
      <c r="T55" s="1">
        <f t="shared" si="6"/>
        <v>85.5</v>
      </c>
      <c r="U55" s="1">
        <f t="shared" si="6"/>
        <v>89.3</v>
      </c>
      <c r="V55" s="1">
        <f t="shared" si="6"/>
        <v>93.1</v>
      </c>
    </row>
    <row r="56" spans="1:22">
      <c r="C56">
        <f>'Single Factor'!C59</f>
        <v>5</v>
      </c>
      <c r="D56" s="1">
        <f>'Single Factor'!D59</f>
        <v>67.650000000000006</v>
      </c>
      <c r="E56" s="1">
        <f>'Single Factor'!E59</f>
        <v>71.75</v>
      </c>
      <c r="F56" s="1">
        <f>'Single Factor'!F59</f>
        <v>75.850000000000009</v>
      </c>
      <c r="G56" s="1">
        <f>'Single Factor'!G59</f>
        <v>79.95</v>
      </c>
      <c r="H56" s="1">
        <f>'Single Factor'!H59</f>
        <v>84.050000000000011</v>
      </c>
      <c r="I56" s="1">
        <f>'Single Factor'!I59</f>
        <v>88.15</v>
      </c>
      <c r="J56" s="1">
        <f>'Single Factor'!J59</f>
        <v>92.25</v>
      </c>
      <c r="K56" s="1">
        <f>'Single Factor'!K59</f>
        <v>96.350000000000009</v>
      </c>
      <c r="L56" s="1">
        <f>'Single Factor'!L59</f>
        <v>100.45</v>
      </c>
      <c r="N56" s="1">
        <f t="shared" si="6"/>
        <v>67.650000000000006</v>
      </c>
      <c r="O56" s="1">
        <f t="shared" si="6"/>
        <v>71.75</v>
      </c>
      <c r="P56" s="1">
        <f t="shared" si="6"/>
        <v>75.850000000000009</v>
      </c>
      <c r="Q56" s="1">
        <f t="shared" si="6"/>
        <v>79.95</v>
      </c>
      <c r="R56" s="1">
        <f t="shared" si="6"/>
        <v>84.050000000000011</v>
      </c>
      <c r="S56" s="1">
        <f t="shared" si="6"/>
        <v>88.15</v>
      </c>
      <c r="T56" s="1">
        <f t="shared" si="6"/>
        <v>92.25</v>
      </c>
      <c r="U56" s="1">
        <f t="shared" si="6"/>
        <v>96.350000000000009</v>
      </c>
      <c r="V56" s="1">
        <f t="shared" si="6"/>
        <v>100.45</v>
      </c>
    </row>
    <row r="57" spans="1:22">
      <c r="C57">
        <f>'Single Factor'!C60</f>
        <v>5</v>
      </c>
      <c r="D57" s="1">
        <f>'Single Factor'!D60</f>
        <v>72.599999999999994</v>
      </c>
      <c r="E57" s="1">
        <f>'Single Factor'!E60</f>
        <v>77</v>
      </c>
      <c r="F57" s="1">
        <f>'Single Factor'!F60</f>
        <v>81.400000000000006</v>
      </c>
      <c r="G57" s="1">
        <f>'Single Factor'!G60</f>
        <v>85.8</v>
      </c>
      <c r="H57" s="1">
        <f>'Single Factor'!H60</f>
        <v>90.2</v>
      </c>
      <c r="I57" s="1">
        <f>'Single Factor'!I60</f>
        <v>94.6</v>
      </c>
      <c r="J57" s="1">
        <f>'Single Factor'!J60</f>
        <v>99</v>
      </c>
      <c r="K57" s="1">
        <f>'Single Factor'!K60</f>
        <v>103.4</v>
      </c>
      <c r="L57" s="1">
        <f>'Single Factor'!L60</f>
        <v>107.8</v>
      </c>
      <c r="N57" s="1">
        <f t="shared" si="6"/>
        <v>72.599999999999994</v>
      </c>
      <c r="O57" s="1">
        <f t="shared" si="6"/>
        <v>77</v>
      </c>
      <c r="P57" s="1">
        <f t="shared" si="6"/>
        <v>81.400000000000006</v>
      </c>
      <c r="Q57" s="1">
        <f t="shared" si="6"/>
        <v>85.8</v>
      </c>
      <c r="R57" s="1">
        <f t="shared" si="6"/>
        <v>90.2</v>
      </c>
      <c r="S57" s="1">
        <f t="shared" si="6"/>
        <v>94.6</v>
      </c>
      <c r="T57" s="1">
        <f t="shared" si="6"/>
        <v>99</v>
      </c>
      <c r="U57" s="1">
        <f t="shared" si="6"/>
        <v>103.4</v>
      </c>
      <c r="V57" s="1">
        <f t="shared" si="6"/>
        <v>107.8</v>
      </c>
    </row>
    <row r="58" spans="1:22">
      <c r="C58">
        <f>'Single Factor'!C61</f>
        <v>5</v>
      </c>
      <c r="D58" s="1">
        <f>'Single Factor'!D61</f>
        <v>77.55</v>
      </c>
      <c r="E58" s="1">
        <f>'Single Factor'!E61</f>
        <v>82.25</v>
      </c>
      <c r="F58" s="1">
        <f>'Single Factor'!F61</f>
        <v>86.949999999999989</v>
      </c>
      <c r="G58" s="1">
        <f>'Single Factor'!G61</f>
        <v>91.649999999999991</v>
      </c>
      <c r="H58" s="1">
        <f>'Single Factor'!H61</f>
        <v>96.35</v>
      </c>
      <c r="I58" s="1">
        <f>'Single Factor'!I61</f>
        <v>101.05</v>
      </c>
      <c r="J58" s="1">
        <f>'Single Factor'!J61</f>
        <v>105.75</v>
      </c>
      <c r="K58" s="1">
        <f>'Single Factor'!K61</f>
        <v>110.44999999999999</v>
      </c>
      <c r="L58" s="1">
        <f>'Single Factor'!L61</f>
        <v>115.14999999999999</v>
      </c>
      <c r="N58" s="1">
        <f t="shared" si="6"/>
        <v>77.55</v>
      </c>
      <c r="O58" s="1">
        <f t="shared" si="6"/>
        <v>82.25</v>
      </c>
      <c r="P58" s="1">
        <f t="shared" si="6"/>
        <v>86.949999999999989</v>
      </c>
      <c r="Q58" s="1">
        <f t="shared" si="6"/>
        <v>91.649999999999991</v>
      </c>
      <c r="R58" s="1">
        <f t="shared" si="6"/>
        <v>96.35</v>
      </c>
      <c r="S58" s="1">
        <f t="shared" si="6"/>
        <v>101.05</v>
      </c>
      <c r="T58" s="1">
        <f t="shared" si="6"/>
        <v>105.75</v>
      </c>
      <c r="U58" s="1">
        <f t="shared" si="6"/>
        <v>110.44999999999999</v>
      </c>
      <c r="V58" s="1">
        <f t="shared" si="6"/>
        <v>115.14999999999999</v>
      </c>
    </row>
    <row r="59" spans="1:22">
      <c r="C59">
        <f>'Single Factor'!C62</f>
        <v>5</v>
      </c>
      <c r="D59" s="1">
        <f>'Single Factor'!D62</f>
        <v>85</v>
      </c>
      <c r="E59" s="1">
        <f>'Single Factor'!E62</f>
        <v>90</v>
      </c>
      <c r="F59" s="1">
        <f>'Single Factor'!F62</f>
        <v>95</v>
      </c>
      <c r="G59" s="1">
        <f>'Single Factor'!G62</f>
        <v>100</v>
      </c>
      <c r="H59" s="1">
        <f>'Single Factor'!H62</f>
        <v>105</v>
      </c>
      <c r="I59" s="1">
        <f>'Single Factor'!I62</f>
        <v>110</v>
      </c>
      <c r="J59" s="1">
        <f>'Single Factor'!J62</f>
        <v>115</v>
      </c>
      <c r="K59" s="1">
        <f>'Single Factor'!K62</f>
        <v>120</v>
      </c>
      <c r="L59" s="1">
        <f>'Single Factor'!L62</f>
        <v>125</v>
      </c>
      <c r="N59" s="1">
        <f t="shared" si="6"/>
        <v>85</v>
      </c>
      <c r="O59" s="1">
        <f t="shared" si="6"/>
        <v>90</v>
      </c>
      <c r="P59" s="1">
        <f t="shared" si="6"/>
        <v>95</v>
      </c>
      <c r="Q59" s="1">
        <f t="shared" si="6"/>
        <v>100</v>
      </c>
      <c r="R59" s="1">
        <f t="shared" si="6"/>
        <v>105</v>
      </c>
      <c r="S59" s="1">
        <f t="shared" si="6"/>
        <v>110</v>
      </c>
      <c r="T59" s="1">
        <f t="shared" si="6"/>
        <v>115</v>
      </c>
      <c r="U59" s="1">
        <f t="shared" si="6"/>
        <v>120</v>
      </c>
      <c r="V59" s="1">
        <f t="shared" si="6"/>
        <v>125</v>
      </c>
    </row>
    <row r="60" spans="1:22">
      <c r="C60">
        <f>'Single Factor'!C63</f>
        <v>0</v>
      </c>
      <c r="D60" s="1">
        <f>'Single Factor'!D63</f>
        <v>0</v>
      </c>
      <c r="E60" s="1">
        <f>'Single Factor'!E63</f>
        <v>0</v>
      </c>
      <c r="F60" s="1">
        <f>'Single Factor'!F63</f>
        <v>0</v>
      </c>
      <c r="G60" s="1">
        <f>'Single Factor'!G63</f>
        <v>0</v>
      </c>
      <c r="H60" s="1">
        <f>'Single Factor'!H63</f>
        <v>0</v>
      </c>
      <c r="I60" s="1">
        <f>'Single Factor'!I63</f>
        <v>0</v>
      </c>
      <c r="J60" s="1">
        <f>'Single Factor'!J63</f>
        <v>0</v>
      </c>
      <c r="K60" s="1">
        <f>'Single Factor'!K63</f>
        <v>0</v>
      </c>
      <c r="L60" s="1">
        <f>'Single Factor'!L63</f>
        <v>0</v>
      </c>
      <c r="N60" s="1">
        <f t="shared" si="6"/>
        <v>0</v>
      </c>
      <c r="O60" s="1">
        <f t="shared" si="6"/>
        <v>0</v>
      </c>
      <c r="P60" s="1">
        <f t="shared" si="6"/>
        <v>0</v>
      </c>
      <c r="Q60" s="1">
        <f t="shared" si="6"/>
        <v>0</v>
      </c>
      <c r="R60" s="1">
        <f t="shared" si="6"/>
        <v>0</v>
      </c>
      <c r="S60" s="1">
        <f t="shared" si="6"/>
        <v>0</v>
      </c>
      <c r="T60" s="1">
        <f t="shared" si="6"/>
        <v>0</v>
      </c>
      <c r="U60" s="1">
        <f t="shared" si="6"/>
        <v>0</v>
      </c>
      <c r="V60" s="1">
        <f t="shared" si="6"/>
        <v>0</v>
      </c>
    </row>
    <row r="61" spans="1:22">
      <c r="B61" t="str">
        <f>'Single Factor'!B64</f>
        <v>Benkpress</v>
      </c>
      <c r="C61">
        <f>'Single Factor'!C64</f>
        <v>5</v>
      </c>
      <c r="D61" s="1">
        <f>'Single Factor'!D64</f>
        <v>47.5</v>
      </c>
      <c r="E61" s="1">
        <f>'Single Factor'!E64</f>
        <v>51.3</v>
      </c>
      <c r="F61" s="1">
        <f>'Single Factor'!F64</f>
        <v>55.1</v>
      </c>
      <c r="G61" s="1">
        <f>'Single Factor'!G64</f>
        <v>58.9</v>
      </c>
      <c r="H61" s="1">
        <f>'Single Factor'!H64</f>
        <v>62.7</v>
      </c>
      <c r="I61" s="1">
        <f>'Single Factor'!I64</f>
        <v>66.5</v>
      </c>
      <c r="J61" s="1">
        <f>'Single Factor'!J64</f>
        <v>70.3</v>
      </c>
      <c r="K61" s="1">
        <f>'Single Factor'!K64</f>
        <v>74.099999999999994</v>
      </c>
      <c r="L61" s="1">
        <f>'Single Factor'!L64</f>
        <v>77.900000000000006</v>
      </c>
      <c r="N61" s="1">
        <f t="shared" ref="N61:V66" si="7">IF(D61&gt;($H$6*D$12),D61,0)</f>
        <v>0</v>
      </c>
      <c r="O61" s="1">
        <f t="shared" si="7"/>
        <v>51.3</v>
      </c>
      <c r="P61" s="1">
        <f t="shared" si="7"/>
        <v>55.1</v>
      </c>
      <c r="Q61" s="1">
        <f t="shared" si="7"/>
        <v>58.9</v>
      </c>
      <c r="R61" s="1">
        <f t="shared" si="7"/>
        <v>62.7</v>
      </c>
      <c r="S61" s="1">
        <f t="shared" si="7"/>
        <v>66.5</v>
      </c>
      <c r="T61" s="1">
        <f t="shared" si="7"/>
        <v>70.3</v>
      </c>
      <c r="U61" s="1">
        <f t="shared" si="7"/>
        <v>74.099999999999994</v>
      </c>
      <c r="V61" s="1">
        <f t="shared" si="7"/>
        <v>77.900000000000006</v>
      </c>
    </row>
    <row r="62" spans="1:22">
      <c r="C62">
        <f>'Single Factor'!C65</f>
        <v>5</v>
      </c>
      <c r="D62" s="1">
        <f>'Single Factor'!D65</f>
        <v>51.250000000000007</v>
      </c>
      <c r="E62" s="1">
        <f>'Single Factor'!E65</f>
        <v>55.35</v>
      </c>
      <c r="F62" s="1">
        <f>'Single Factor'!F65</f>
        <v>59.45</v>
      </c>
      <c r="G62" s="1">
        <f>'Single Factor'!G65</f>
        <v>63.550000000000004</v>
      </c>
      <c r="H62" s="1">
        <f>'Single Factor'!H65</f>
        <v>67.650000000000006</v>
      </c>
      <c r="I62" s="1">
        <f>'Single Factor'!I65</f>
        <v>71.75</v>
      </c>
      <c r="J62" s="1">
        <f>'Single Factor'!J65</f>
        <v>75.850000000000009</v>
      </c>
      <c r="K62" s="1">
        <f>'Single Factor'!K65</f>
        <v>79.95</v>
      </c>
      <c r="L62" s="1">
        <f>'Single Factor'!L65</f>
        <v>84.050000000000011</v>
      </c>
      <c r="N62" s="1">
        <f t="shared" si="7"/>
        <v>51.250000000000007</v>
      </c>
      <c r="O62" s="1">
        <f t="shared" si="7"/>
        <v>55.35</v>
      </c>
      <c r="P62" s="1">
        <f t="shared" si="7"/>
        <v>59.45</v>
      </c>
      <c r="Q62" s="1">
        <f t="shared" si="7"/>
        <v>63.550000000000004</v>
      </c>
      <c r="R62" s="1">
        <f t="shared" si="7"/>
        <v>67.650000000000006</v>
      </c>
      <c r="S62" s="1">
        <f t="shared" si="7"/>
        <v>71.75</v>
      </c>
      <c r="T62" s="1">
        <f t="shared" si="7"/>
        <v>75.850000000000009</v>
      </c>
      <c r="U62" s="1">
        <f t="shared" si="7"/>
        <v>79.95</v>
      </c>
      <c r="V62" s="1">
        <f t="shared" si="7"/>
        <v>84.050000000000011</v>
      </c>
    </row>
    <row r="63" spans="1:22">
      <c r="C63">
        <f>'Single Factor'!C66</f>
        <v>5</v>
      </c>
      <c r="D63" s="1">
        <f>'Single Factor'!D66</f>
        <v>55</v>
      </c>
      <c r="E63" s="1">
        <f>'Single Factor'!E66</f>
        <v>59.4</v>
      </c>
      <c r="F63" s="1">
        <f>'Single Factor'!F66</f>
        <v>63.8</v>
      </c>
      <c r="G63" s="1">
        <f>'Single Factor'!G66</f>
        <v>68.2</v>
      </c>
      <c r="H63" s="1">
        <f>'Single Factor'!H66</f>
        <v>72.599999999999994</v>
      </c>
      <c r="I63" s="1">
        <f>'Single Factor'!I66</f>
        <v>77</v>
      </c>
      <c r="J63" s="1">
        <f>'Single Factor'!J66</f>
        <v>81.400000000000006</v>
      </c>
      <c r="K63" s="1">
        <f>'Single Factor'!K66</f>
        <v>85.8</v>
      </c>
      <c r="L63" s="1">
        <f>'Single Factor'!L66</f>
        <v>90.2</v>
      </c>
      <c r="N63" s="1">
        <f t="shared" si="7"/>
        <v>55</v>
      </c>
      <c r="O63" s="1">
        <f t="shared" si="7"/>
        <v>59.4</v>
      </c>
      <c r="P63" s="1">
        <f t="shared" si="7"/>
        <v>63.8</v>
      </c>
      <c r="Q63" s="1">
        <f t="shared" si="7"/>
        <v>68.2</v>
      </c>
      <c r="R63" s="1">
        <f t="shared" si="7"/>
        <v>72.599999999999994</v>
      </c>
      <c r="S63" s="1">
        <f t="shared" si="7"/>
        <v>77</v>
      </c>
      <c r="T63" s="1">
        <f t="shared" si="7"/>
        <v>81.400000000000006</v>
      </c>
      <c r="U63" s="1">
        <f t="shared" si="7"/>
        <v>85.8</v>
      </c>
      <c r="V63" s="1">
        <f t="shared" si="7"/>
        <v>90.2</v>
      </c>
    </row>
    <row r="64" spans="1:22">
      <c r="C64">
        <f>'Single Factor'!C67</f>
        <v>5</v>
      </c>
      <c r="D64" s="1">
        <f>'Single Factor'!D67</f>
        <v>58.75</v>
      </c>
      <c r="E64" s="1">
        <f>'Single Factor'!E67</f>
        <v>63.449999999999996</v>
      </c>
      <c r="F64" s="1">
        <f>'Single Factor'!F67</f>
        <v>68.149999999999991</v>
      </c>
      <c r="G64" s="1">
        <f>'Single Factor'!G67</f>
        <v>72.849999999999994</v>
      </c>
      <c r="H64" s="1">
        <f>'Single Factor'!H67</f>
        <v>77.55</v>
      </c>
      <c r="I64" s="1">
        <f>'Single Factor'!I67</f>
        <v>82.25</v>
      </c>
      <c r="J64" s="1">
        <f>'Single Factor'!J67</f>
        <v>86.949999999999989</v>
      </c>
      <c r="K64" s="1">
        <f>'Single Factor'!K67</f>
        <v>91.649999999999991</v>
      </c>
      <c r="L64" s="1">
        <f>'Single Factor'!L67</f>
        <v>96.35</v>
      </c>
      <c r="N64" s="1">
        <f t="shared" si="7"/>
        <v>58.75</v>
      </c>
      <c r="O64" s="1">
        <f t="shared" si="7"/>
        <v>63.449999999999996</v>
      </c>
      <c r="P64" s="1">
        <f t="shared" si="7"/>
        <v>68.149999999999991</v>
      </c>
      <c r="Q64" s="1">
        <f t="shared" si="7"/>
        <v>72.849999999999994</v>
      </c>
      <c r="R64" s="1">
        <f t="shared" si="7"/>
        <v>77.55</v>
      </c>
      <c r="S64" s="1">
        <f t="shared" si="7"/>
        <v>82.25</v>
      </c>
      <c r="T64" s="1">
        <f t="shared" si="7"/>
        <v>86.949999999999989</v>
      </c>
      <c r="U64" s="1">
        <f t="shared" si="7"/>
        <v>91.649999999999991</v>
      </c>
      <c r="V64" s="1">
        <f t="shared" si="7"/>
        <v>96.35</v>
      </c>
    </row>
    <row r="65" spans="1:22">
      <c r="C65">
        <f>'Single Factor'!C68</f>
        <v>5</v>
      </c>
      <c r="D65" s="1">
        <f>'Single Factor'!D68</f>
        <v>65</v>
      </c>
      <c r="E65" s="1">
        <f>'Single Factor'!E68</f>
        <v>70</v>
      </c>
      <c r="F65" s="1">
        <f>'Single Factor'!F68</f>
        <v>75</v>
      </c>
      <c r="G65" s="1">
        <f>'Single Factor'!G68</f>
        <v>80</v>
      </c>
      <c r="H65" s="1">
        <f>'Single Factor'!H68</f>
        <v>85</v>
      </c>
      <c r="I65" s="1">
        <f>'Single Factor'!I68</f>
        <v>90</v>
      </c>
      <c r="J65" s="1">
        <f>'Single Factor'!J68</f>
        <v>95</v>
      </c>
      <c r="K65" s="1">
        <f>'Single Factor'!K68</f>
        <v>100</v>
      </c>
      <c r="L65" s="1">
        <f>'Single Factor'!L68</f>
        <v>105</v>
      </c>
      <c r="N65" s="1">
        <f t="shared" si="7"/>
        <v>65</v>
      </c>
      <c r="O65" s="1">
        <f t="shared" si="7"/>
        <v>70</v>
      </c>
      <c r="P65" s="1">
        <f t="shared" si="7"/>
        <v>75</v>
      </c>
      <c r="Q65" s="1">
        <f t="shared" si="7"/>
        <v>80</v>
      </c>
      <c r="R65" s="1">
        <f t="shared" si="7"/>
        <v>85</v>
      </c>
      <c r="S65" s="1">
        <f t="shared" si="7"/>
        <v>90</v>
      </c>
      <c r="T65" s="1">
        <f t="shared" si="7"/>
        <v>95</v>
      </c>
      <c r="U65" s="1">
        <f t="shared" si="7"/>
        <v>100</v>
      </c>
      <c r="V65" s="1">
        <f t="shared" si="7"/>
        <v>105</v>
      </c>
    </row>
    <row r="66" spans="1:22">
      <c r="C66">
        <f>'Single Factor'!C69</f>
        <v>0</v>
      </c>
      <c r="D66" s="1">
        <f>'Single Factor'!D69</f>
        <v>0</v>
      </c>
      <c r="E66" s="1">
        <f>'Single Factor'!E69</f>
        <v>0</v>
      </c>
      <c r="F66" s="1">
        <f>'Single Factor'!F69</f>
        <v>0</v>
      </c>
      <c r="G66" s="1">
        <f>'Single Factor'!G69</f>
        <v>0</v>
      </c>
      <c r="H66" s="1">
        <f>'Single Factor'!H69</f>
        <v>0</v>
      </c>
      <c r="I66" s="1">
        <f>'Single Factor'!I69</f>
        <v>0</v>
      </c>
      <c r="J66" s="1">
        <f>'Single Factor'!J69</f>
        <v>0</v>
      </c>
      <c r="K66" s="1">
        <f>'Single Factor'!K69</f>
        <v>0</v>
      </c>
      <c r="L66" s="1">
        <f>'Single Factor'!L69</f>
        <v>0</v>
      </c>
      <c r="N66" s="1">
        <f t="shared" si="7"/>
        <v>0</v>
      </c>
      <c r="O66" s="1">
        <f t="shared" si="7"/>
        <v>0</v>
      </c>
      <c r="P66" s="1">
        <f t="shared" si="7"/>
        <v>0</v>
      </c>
      <c r="Q66" s="1">
        <f t="shared" si="7"/>
        <v>0</v>
      </c>
      <c r="R66" s="1">
        <f t="shared" si="7"/>
        <v>0</v>
      </c>
      <c r="S66" s="1">
        <f t="shared" si="7"/>
        <v>0</v>
      </c>
      <c r="T66" s="1">
        <f t="shared" si="7"/>
        <v>0</v>
      </c>
      <c r="U66" s="1">
        <f t="shared" si="7"/>
        <v>0</v>
      </c>
      <c r="V66" s="1">
        <f t="shared" si="7"/>
        <v>0</v>
      </c>
    </row>
    <row r="67" spans="1:22">
      <c r="B67" t="str">
        <f>'Single Factor'!B70</f>
        <v>Roing</v>
      </c>
      <c r="C67">
        <f>'Single Factor'!C70</f>
        <v>5</v>
      </c>
      <c r="D67" s="1">
        <f>'Single Factor'!D70</f>
        <v>6.46</v>
      </c>
      <c r="E67" s="1">
        <f>'Single Factor'!E70</f>
        <v>10.26</v>
      </c>
      <c r="F67" s="1">
        <f>'Single Factor'!F70</f>
        <v>14.06</v>
      </c>
      <c r="G67" s="1">
        <f>'Single Factor'!G70</f>
        <v>17.86</v>
      </c>
      <c r="H67" s="1">
        <f>'Single Factor'!H70</f>
        <v>21.66</v>
      </c>
      <c r="I67" s="1">
        <f>'Single Factor'!I70</f>
        <v>25.46</v>
      </c>
      <c r="J67" s="1">
        <f>'Single Factor'!J70</f>
        <v>29.26</v>
      </c>
      <c r="K67" s="1">
        <f>'Single Factor'!K70</f>
        <v>33.06</v>
      </c>
      <c r="L67" s="1">
        <f>'Single Factor'!L70</f>
        <v>36.86</v>
      </c>
      <c r="N67" s="1">
        <f t="shared" ref="N67:V72" si="8">IF(D67&gt;($H$6*D$13),D67,0)</f>
        <v>0</v>
      </c>
      <c r="O67" s="1">
        <f t="shared" si="8"/>
        <v>0</v>
      </c>
      <c r="P67" s="1">
        <f t="shared" si="8"/>
        <v>0</v>
      </c>
      <c r="Q67" s="1">
        <f t="shared" si="8"/>
        <v>17.86</v>
      </c>
      <c r="R67" s="1">
        <f t="shared" si="8"/>
        <v>21.66</v>
      </c>
      <c r="S67" s="1">
        <f t="shared" si="8"/>
        <v>25.46</v>
      </c>
      <c r="T67" s="1">
        <f t="shared" si="8"/>
        <v>29.26</v>
      </c>
      <c r="U67" s="1">
        <f t="shared" si="8"/>
        <v>33.06</v>
      </c>
      <c r="V67" s="1">
        <f t="shared" si="8"/>
        <v>36.86</v>
      </c>
    </row>
    <row r="68" spans="1:22">
      <c r="C68">
        <f>'Single Factor'!C71</f>
        <v>5</v>
      </c>
      <c r="D68" s="1">
        <f>'Single Factor'!D71</f>
        <v>6.9700000000000006</v>
      </c>
      <c r="E68" s="1">
        <f>'Single Factor'!E71</f>
        <v>11.07</v>
      </c>
      <c r="F68" s="1">
        <f>'Single Factor'!F71</f>
        <v>15.170000000000002</v>
      </c>
      <c r="G68" s="1">
        <f>'Single Factor'!G71</f>
        <v>19.270000000000003</v>
      </c>
      <c r="H68" s="1">
        <f>'Single Factor'!H71</f>
        <v>23.37</v>
      </c>
      <c r="I68" s="1">
        <f>'Single Factor'!I71</f>
        <v>27.470000000000002</v>
      </c>
      <c r="J68" s="1">
        <f>'Single Factor'!J71</f>
        <v>31.570000000000004</v>
      </c>
      <c r="K68" s="1">
        <f>'Single Factor'!K71</f>
        <v>35.67</v>
      </c>
      <c r="L68" s="1">
        <f>'Single Factor'!L71</f>
        <v>39.770000000000003</v>
      </c>
      <c r="N68" s="1">
        <f t="shared" si="8"/>
        <v>0</v>
      </c>
      <c r="O68" s="1">
        <f t="shared" si="8"/>
        <v>0</v>
      </c>
      <c r="P68" s="1">
        <f t="shared" si="8"/>
        <v>15.170000000000002</v>
      </c>
      <c r="Q68" s="1">
        <f t="shared" si="8"/>
        <v>19.270000000000003</v>
      </c>
      <c r="R68" s="1">
        <f t="shared" si="8"/>
        <v>23.37</v>
      </c>
      <c r="S68" s="1">
        <f t="shared" si="8"/>
        <v>27.470000000000002</v>
      </c>
      <c r="T68" s="1">
        <f t="shared" si="8"/>
        <v>31.570000000000004</v>
      </c>
      <c r="U68" s="1">
        <f t="shared" si="8"/>
        <v>35.67</v>
      </c>
      <c r="V68" s="1">
        <f t="shared" si="8"/>
        <v>39.770000000000003</v>
      </c>
    </row>
    <row r="69" spans="1:22">
      <c r="C69">
        <f>'Single Factor'!C72</f>
        <v>5</v>
      </c>
      <c r="D69" s="1">
        <f>'Single Factor'!D72</f>
        <v>7.48</v>
      </c>
      <c r="E69" s="1">
        <f>'Single Factor'!E72</f>
        <v>11.88</v>
      </c>
      <c r="F69" s="1">
        <f>'Single Factor'!F72</f>
        <v>16.28</v>
      </c>
      <c r="G69" s="1">
        <f>'Single Factor'!G72</f>
        <v>20.68</v>
      </c>
      <c r="H69" s="1">
        <f>'Single Factor'!H72</f>
        <v>25.080000000000002</v>
      </c>
      <c r="I69" s="1">
        <f>'Single Factor'!I72</f>
        <v>29.48</v>
      </c>
      <c r="J69" s="1">
        <f>'Single Factor'!J72</f>
        <v>33.880000000000003</v>
      </c>
      <c r="K69" s="1">
        <f>'Single Factor'!K72</f>
        <v>38.28</v>
      </c>
      <c r="L69" s="1">
        <f>'Single Factor'!L72</f>
        <v>42.68</v>
      </c>
      <c r="N69" s="1">
        <f t="shared" si="8"/>
        <v>0</v>
      </c>
      <c r="O69" s="1">
        <f t="shared" si="8"/>
        <v>0</v>
      </c>
      <c r="P69" s="1">
        <f t="shared" si="8"/>
        <v>16.28</v>
      </c>
      <c r="Q69" s="1">
        <f t="shared" si="8"/>
        <v>20.68</v>
      </c>
      <c r="R69" s="1">
        <f t="shared" si="8"/>
        <v>25.080000000000002</v>
      </c>
      <c r="S69" s="1">
        <f t="shared" si="8"/>
        <v>29.48</v>
      </c>
      <c r="T69" s="1">
        <f t="shared" si="8"/>
        <v>33.880000000000003</v>
      </c>
      <c r="U69" s="1">
        <f t="shared" si="8"/>
        <v>38.28</v>
      </c>
      <c r="V69" s="1">
        <f t="shared" si="8"/>
        <v>42.68</v>
      </c>
    </row>
    <row r="70" spans="1:22">
      <c r="C70">
        <f>'Single Factor'!C73</f>
        <v>5</v>
      </c>
      <c r="D70" s="1">
        <f>'Single Factor'!D73</f>
        <v>7.9899999999999993</v>
      </c>
      <c r="E70" s="1">
        <f>'Single Factor'!E73</f>
        <v>12.69</v>
      </c>
      <c r="F70" s="1">
        <f>'Single Factor'!F73</f>
        <v>17.39</v>
      </c>
      <c r="G70" s="1">
        <f>'Single Factor'!G73</f>
        <v>22.09</v>
      </c>
      <c r="H70" s="1">
        <f>'Single Factor'!H73</f>
        <v>26.79</v>
      </c>
      <c r="I70" s="1">
        <f>'Single Factor'!I73</f>
        <v>31.49</v>
      </c>
      <c r="J70" s="1">
        <f>'Single Factor'!J73</f>
        <v>36.19</v>
      </c>
      <c r="K70" s="1">
        <f>'Single Factor'!K73</f>
        <v>40.89</v>
      </c>
      <c r="L70" s="1">
        <f>'Single Factor'!L73</f>
        <v>45.589999999999996</v>
      </c>
      <c r="N70" s="1">
        <f t="shared" si="8"/>
        <v>0</v>
      </c>
      <c r="O70" s="1">
        <f t="shared" si="8"/>
        <v>0</v>
      </c>
      <c r="P70" s="1">
        <f t="shared" si="8"/>
        <v>17.39</v>
      </c>
      <c r="Q70" s="1">
        <f t="shared" si="8"/>
        <v>22.09</v>
      </c>
      <c r="R70" s="1">
        <f t="shared" si="8"/>
        <v>26.79</v>
      </c>
      <c r="S70" s="1">
        <f t="shared" si="8"/>
        <v>31.49</v>
      </c>
      <c r="T70" s="1">
        <f t="shared" si="8"/>
        <v>36.19</v>
      </c>
      <c r="U70" s="1">
        <f t="shared" si="8"/>
        <v>40.89</v>
      </c>
      <c r="V70" s="1">
        <f t="shared" si="8"/>
        <v>45.589999999999996</v>
      </c>
    </row>
    <row r="71" spans="1:22">
      <c r="C71">
        <f>'Single Factor'!C74</f>
        <v>5</v>
      </c>
      <c r="D71" s="1">
        <f>'Single Factor'!D74</f>
        <v>11</v>
      </c>
      <c r="E71" s="1">
        <f>'Single Factor'!E74</f>
        <v>16</v>
      </c>
      <c r="F71" s="1">
        <f>'Single Factor'!F74</f>
        <v>21</v>
      </c>
      <c r="G71" s="1">
        <f>'Single Factor'!G74</f>
        <v>26</v>
      </c>
      <c r="H71" s="1">
        <f>'Single Factor'!H74</f>
        <v>31</v>
      </c>
      <c r="I71" s="1">
        <f>'Single Factor'!I74</f>
        <v>36</v>
      </c>
      <c r="J71" s="1">
        <f>'Single Factor'!J74</f>
        <v>41</v>
      </c>
      <c r="K71" s="1">
        <f>'Single Factor'!K74</f>
        <v>46</v>
      </c>
      <c r="L71" s="1">
        <f>'Single Factor'!L74</f>
        <v>51</v>
      </c>
      <c r="N71" s="1">
        <f t="shared" si="8"/>
        <v>0</v>
      </c>
      <c r="O71" s="1">
        <f t="shared" si="8"/>
        <v>16</v>
      </c>
      <c r="P71" s="1">
        <f t="shared" si="8"/>
        <v>21</v>
      </c>
      <c r="Q71" s="1">
        <f t="shared" si="8"/>
        <v>26</v>
      </c>
      <c r="R71" s="1">
        <f t="shared" si="8"/>
        <v>31</v>
      </c>
      <c r="S71" s="1">
        <f t="shared" si="8"/>
        <v>36</v>
      </c>
      <c r="T71" s="1">
        <f t="shared" si="8"/>
        <v>41</v>
      </c>
      <c r="U71" s="1">
        <f t="shared" si="8"/>
        <v>46</v>
      </c>
      <c r="V71" s="1">
        <f t="shared" si="8"/>
        <v>51</v>
      </c>
    </row>
    <row r="72" spans="1:22">
      <c r="C72">
        <f>'Single Factor'!C75</f>
        <v>0</v>
      </c>
      <c r="D72" s="1">
        <f>'Single Factor'!D75</f>
        <v>0</v>
      </c>
      <c r="E72" s="1">
        <f>'Single Factor'!E75</f>
        <v>0</v>
      </c>
      <c r="F72" s="1">
        <f>'Single Factor'!F75</f>
        <v>0</v>
      </c>
      <c r="G72" s="1">
        <f>'Single Factor'!G75</f>
        <v>0</v>
      </c>
      <c r="H72" s="1">
        <f>'Single Factor'!H75</f>
        <v>0</v>
      </c>
      <c r="I72" s="1">
        <f>'Single Factor'!I75</f>
        <v>0</v>
      </c>
      <c r="J72" s="1">
        <f>'Single Factor'!J75</f>
        <v>0</v>
      </c>
      <c r="K72" s="1">
        <f>'Single Factor'!K75</f>
        <v>0</v>
      </c>
      <c r="L72" s="1">
        <f>'Single Factor'!L75</f>
        <v>0</v>
      </c>
      <c r="N72" s="1">
        <f t="shared" si="8"/>
        <v>0</v>
      </c>
      <c r="O72" s="1">
        <f t="shared" si="8"/>
        <v>0</v>
      </c>
      <c r="P72" s="1">
        <f t="shared" si="8"/>
        <v>0</v>
      </c>
      <c r="Q72" s="1">
        <f t="shared" si="8"/>
        <v>0</v>
      </c>
      <c r="R72" s="1">
        <f t="shared" si="8"/>
        <v>0</v>
      </c>
      <c r="S72" s="1">
        <f t="shared" si="8"/>
        <v>0</v>
      </c>
      <c r="T72" s="1">
        <f t="shared" si="8"/>
        <v>0</v>
      </c>
      <c r="U72" s="1">
        <f t="shared" si="8"/>
        <v>0</v>
      </c>
      <c r="V72" s="1">
        <f t="shared" si="8"/>
        <v>0</v>
      </c>
    </row>
    <row r="73" spans="1:22">
      <c r="B73">
        <f>'Single Factor'!B76</f>
        <v>0</v>
      </c>
    </row>
    <row r="74" spans="1:22">
      <c r="B74">
        <f>'Single Factor'!B77</f>
        <v>0</v>
      </c>
    </row>
    <row r="75" spans="1:22">
      <c r="B75">
        <f>'Single Factor'!B78</f>
        <v>0</v>
      </c>
    </row>
    <row r="76" spans="1:22">
      <c r="B76">
        <f>'Single Factor'!B79</f>
        <v>0</v>
      </c>
    </row>
    <row r="78" spans="1:22">
      <c r="A78" t="str">
        <f>'Single Factor'!A84</f>
        <v>Core Exercise Tonnage</v>
      </c>
      <c r="C78" t="str">
        <f>'Single Factor'!C84</f>
        <v>Monday</v>
      </c>
      <c r="D78" s="1">
        <f>'Single Factor'!D84</f>
        <v>3377</v>
      </c>
      <c r="E78" s="1">
        <f>'Single Factor'!E84</f>
        <v>3707</v>
      </c>
      <c r="F78" s="1">
        <f>'Single Factor'!F84</f>
        <v>4037</v>
      </c>
      <c r="G78" s="1">
        <f>'Single Factor'!G84</f>
        <v>4367</v>
      </c>
      <c r="H78" s="1">
        <f>'Single Factor'!H84</f>
        <v>4697</v>
      </c>
      <c r="I78" s="1">
        <f>'Single Factor'!I84</f>
        <v>5027</v>
      </c>
      <c r="J78" s="1">
        <f>'Single Factor'!J84</f>
        <v>5357</v>
      </c>
      <c r="K78" s="1">
        <f>'Single Factor'!K84</f>
        <v>5687</v>
      </c>
      <c r="L78" s="1">
        <f>'Single Factor'!L84</f>
        <v>6017</v>
      </c>
    </row>
    <row r="79" spans="1:22">
      <c r="A79" t="str">
        <f>'Single Factor'!A85</f>
        <v xml:space="preserve"> </v>
      </c>
      <c r="C79" t="str">
        <f>'Single Factor'!C85</f>
        <v>Wednesady</v>
      </c>
      <c r="D79" s="1">
        <f>'Single Factor'!D85</f>
        <v>4440</v>
      </c>
      <c r="E79" s="1">
        <f>'Single Factor'!E85</f>
        <v>4690.25</v>
      </c>
      <c r="F79" s="1">
        <f>'Single Factor'!F85</f>
        <v>4880.5</v>
      </c>
      <c r="G79" s="1">
        <f>'Single Factor'!G85</f>
        <v>5070.75</v>
      </c>
      <c r="H79" s="1">
        <f>'Single Factor'!H85</f>
        <v>5261</v>
      </c>
      <c r="I79" s="1">
        <f>'Single Factor'!I85</f>
        <v>5451.25</v>
      </c>
      <c r="J79" s="1">
        <f>'Single Factor'!J85</f>
        <v>5641.5</v>
      </c>
      <c r="K79" s="1">
        <f>'Single Factor'!K85</f>
        <v>5831.75</v>
      </c>
      <c r="L79" s="1">
        <f>'Single Factor'!L85</f>
        <v>6022</v>
      </c>
    </row>
    <row r="80" spans="1:22">
      <c r="C80" t="str">
        <f>'Single Factor'!C86</f>
        <v>Friday</v>
      </c>
      <c r="D80" s="1">
        <f>'Single Factor'!D86</f>
        <v>3414.5</v>
      </c>
      <c r="E80" s="1">
        <f>'Single Factor'!E86</f>
        <v>3744.5</v>
      </c>
      <c r="F80" s="1">
        <f>'Single Factor'!F86</f>
        <v>4074.5</v>
      </c>
      <c r="G80" s="1">
        <f>'Single Factor'!G86</f>
        <v>4404.5</v>
      </c>
      <c r="H80" s="1">
        <f>'Single Factor'!H86</f>
        <v>4734.5</v>
      </c>
      <c r="I80" s="1">
        <f>'Single Factor'!I86</f>
        <v>5064.5</v>
      </c>
      <c r="J80" s="1">
        <f>'Single Factor'!J86</f>
        <v>5394.5</v>
      </c>
      <c r="K80" s="1">
        <f>'Single Factor'!K86</f>
        <v>5724.5</v>
      </c>
      <c r="L80" s="1">
        <f>'Single Factor'!L86</f>
        <v>6054.5</v>
      </c>
    </row>
    <row r="81" spans="1:12">
      <c r="D81" s="1"/>
      <c r="E81" s="1"/>
      <c r="F81" s="1"/>
      <c r="G81" s="1"/>
      <c r="H81" s="1"/>
      <c r="I81" s="1"/>
      <c r="J81" s="1"/>
      <c r="K81" s="1"/>
      <c r="L81" s="1"/>
    </row>
    <row r="82" spans="1:12">
      <c r="A82" t="s">
        <v>22</v>
      </c>
      <c r="C82" t="s">
        <v>0</v>
      </c>
      <c r="D82" s="1">
        <f>SUMPRODUCT($C$19:$C$33,N19:N33)</f>
        <v>2639</v>
      </c>
      <c r="E82" s="1">
        <f t="shared" ref="E82:L82" si="9">SUMPRODUCT($C$19:$C$33,O19:O33)</f>
        <v>3410</v>
      </c>
      <c r="F82" s="1">
        <f t="shared" si="9"/>
        <v>3966.7</v>
      </c>
      <c r="G82" s="1">
        <f t="shared" si="9"/>
        <v>4367</v>
      </c>
      <c r="H82" s="1">
        <f t="shared" si="9"/>
        <v>4697</v>
      </c>
      <c r="I82" s="1">
        <f t="shared" si="9"/>
        <v>5027</v>
      </c>
      <c r="J82" s="1">
        <f t="shared" si="9"/>
        <v>5357</v>
      </c>
      <c r="K82" s="1">
        <f t="shared" si="9"/>
        <v>5687</v>
      </c>
      <c r="L82" s="1">
        <f t="shared" si="9"/>
        <v>6017</v>
      </c>
    </row>
    <row r="83" spans="1:12">
      <c r="C83" t="s">
        <v>3</v>
      </c>
      <c r="D83" s="1" t="e">
        <f>SUMPRODUCT($C$39:$C$50,N39:N50)</f>
        <v>#REF!</v>
      </c>
      <c r="E83" s="1" t="e">
        <f t="shared" ref="E83:L83" si="10">SUMPRODUCT($C$39:$C$50,O39:O50)</f>
        <v>#REF!</v>
      </c>
      <c r="F83" s="1" t="e">
        <f t="shared" si="10"/>
        <v>#REF!</v>
      </c>
      <c r="G83" s="1" t="e">
        <f t="shared" si="10"/>
        <v>#REF!</v>
      </c>
      <c r="H83" s="1" t="e">
        <f t="shared" si="10"/>
        <v>#REF!</v>
      </c>
      <c r="I83" s="1" t="e">
        <f t="shared" si="10"/>
        <v>#REF!</v>
      </c>
      <c r="J83" s="1" t="e">
        <f t="shared" si="10"/>
        <v>#REF!</v>
      </c>
      <c r="K83" s="1" t="e">
        <f t="shared" si="10"/>
        <v>#REF!</v>
      </c>
      <c r="L83" s="1" t="e">
        <f t="shared" si="10"/>
        <v>#REF!</v>
      </c>
    </row>
    <row r="84" spans="1:12">
      <c r="C84" t="s">
        <v>4</v>
      </c>
      <c r="D84" s="1">
        <f>SUMPRODUCT($C$55:$C$72,N55:N72)</f>
        <v>2664</v>
      </c>
      <c r="E84" s="1">
        <f t="shared" ref="E84:L84" si="11">SUMPRODUCT($C$55:$C$72,O55:O72)</f>
        <v>3515</v>
      </c>
      <c r="F84" s="1">
        <f t="shared" si="11"/>
        <v>4004.2</v>
      </c>
      <c r="G84" s="1">
        <f t="shared" si="11"/>
        <v>4404.5</v>
      </c>
      <c r="H84" s="1">
        <f t="shared" si="11"/>
        <v>4734.5</v>
      </c>
      <c r="I84" s="1">
        <f t="shared" si="11"/>
        <v>5064.5</v>
      </c>
      <c r="J84" s="1">
        <f t="shared" si="11"/>
        <v>5394.5</v>
      </c>
      <c r="K84" s="1">
        <f t="shared" si="11"/>
        <v>5724.5</v>
      </c>
      <c r="L84" s="1">
        <f t="shared" si="11"/>
        <v>6054.5</v>
      </c>
    </row>
  </sheetData>
  <phoneticPr fontId="2" type="noConversion"/>
  <pageMargins left="0.78740157499999996" right="0.78740157499999996" top="0.984251969" bottom="0.984251969" header="0.5" footer="0.5"/>
  <pageSetup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Single Factor</vt:lpstr>
      <vt:lpstr>Tonnage Calc (do not change)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2005-11-27T21:49:51Z</dcterms:created>
  <dcterms:modified xsi:type="dcterms:W3CDTF">2010-03-12T15:41:14Z</dcterms:modified>
</cp:coreProperties>
</file>