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7535" windowHeight="9915"/>
  </bookViews>
  <sheets>
    <sheet name="Ark1" sheetId="1" r:id="rId1"/>
    <sheet name="Ark2" sheetId="2" r:id="rId2"/>
    <sheet name="Ark3" sheetId="3" r:id="rId3"/>
  </sheets>
  <calcPr calcId="124519"/>
</workbook>
</file>

<file path=xl/calcChain.xml><?xml version="1.0" encoding="utf-8"?>
<calcChain xmlns="http://schemas.openxmlformats.org/spreadsheetml/2006/main">
  <c r="B25" i="1"/>
  <c r="T9"/>
  <c r="T10"/>
  <c r="T11"/>
  <c r="T12"/>
  <c r="T8"/>
  <c r="S19"/>
  <c r="S20"/>
  <c r="S21"/>
  <c r="S22"/>
  <c r="S18"/>
  <c r="T22"/>
  <c r="U22"/>
  <c r="F25"/>
  <c r="L24"/>
  <c r="E17"/>
  <c r="F17"/>
  <c r="G17"/>
  <c r="H17"/>
  <c r="I17"/>
  <c r="J17"/>
  <c r="K17"/>
  <c r="L17"/>
  <c r="E8"/>
  <c r="K14"/>
  <c r="K15"/>
  <c r="K16"/>
  <c r="K13"/>
  <c r="T19"/>
  <c r="T20"/>
  <c r="T21"/>
  <c r="T18"/>
  <c r="B22"/>
  <c r="B23"/>
  <c r="B24"/>
  <c r="B21"/>
  <c r="L21"/>
  <c r="L22"/>
  <c r="L23"/>
  <c r="L20"/>
  <c r="F22"/>
  <c r="F23"/>
  <c r="F24"/>
  <c r="F21"/>
  <c r="E14"/>
  <c r="E15"/>
  <c r="E16"/>
  <c r="E13"/>
  <c r="E5"/>
  <c r="E6"/>
  <c r="E7"/>
  <c r="E4"/>
  <c r="I25" l="1"/>
  <c r="U12" s="1"/>
  <c r="C25" s="1"/>
  <c r="H25"/>
  <c r="W12" s="1"/>
  <c r="E25" s="1"/>
  <c r="G25"/>
  <c r="M24" s="1"/>
  <c r="U21"/>
  <c r="F16"/>
  <c r="G16"/>
  <c r="G24" s="1"/>
  <c r="V11" s="1"/>
  <c r="D24" s="1"/>
  <c r="H16"/>
  <c r="H24" s="1"/>
  <c r="W11" s="1"/>
  <c r="E24" s="1"/>
  <c r="I16"/>
  <c r="J16"/>
  <c r="T3"/>
  <c r="U19"/>
  <c r="U20"/>
  <c r="U18"/>
  <c r="F15"/>
  <c r="G15"/>
  <c r="H15"/>
  <c r="I15"/>
  <c r="J15"/>
  <c r="F14"/>
  <c r="G14"/>
  <c r="H14"/>
  <c r="I14"/>
  <c r="J14"/>
  <c r="J13"/>
  <c r="I13"/>
  <c r="H13"/>
  <c r="G13"/>
  <c r="F13"/>
  <c r="L13" s="1"/>
  <c r="V12" l="1"/>
  <c r="D25" s="1"/>
  <c r="I23"/>
  <c r="U10" s="1"/>
  <c r="C23" s="1"/>
  <c r="L15"/>
  <c r="L14"/>
  <c r="L16"/>
  <c r="G21"/>
  <c r="V8" s="1"/>
  <c r="D21" s="1"/>
  <c r="I22"/>
  <c r="U9" s="1"/>
  <c r="C22" s="1"/>
  <c r="I24"/>
  <c r="H21"/>
  <c r="W8" s="1"/>
  <c r="E21" s="1"/>
  <c r="H23"/>
  <c r="W10" s="1"/>
  <c r="E23" s="1"/>
  <c r="H22"/>
  <c r="W9" s="1"/>
  <c r="E22" s="1"/>
  <c r="I21"/>
  <c r="U8" s="1"/>
  <c r="C21" s="1"/>
  <c r="G23"/>
  <c r="V10" s="1"/>
  <c r="D23" s="1"/>
  <c r="G22"/>
  <c r="V9" s="1"/>
  <c r="D22" s="1"/>
  <c r="M20"/>
  <c r="M23" l="1"/>
  <c r="U11"/>
  <c r="C24" s="1"/>
  <c r="M22"/>
  <c r="M21"/>
</calcChain>
</file>

<file path=xl/sharedStrings.xml><?xml version="1.0" encoding="utf-8"?>
<sst xmlns="http://schemas.openxmlformats.org/spreadsheetml/2006/main" count="51" uniqueCount="37">
  <si>
    <t>Antall samtaler</t>
  </si>
  <si>
    <t>Total samtaletid</t>
  </si>
  <si>
    <t>Antall SMS</t>
  </si>
  <si>
    <t>Forbruk for</t>
  </si>
  <si>
    <t>GPRS</t>
  </si>
  <si>
    <t>GPRS (kB)</t>
  </si>
  <si>
    <t>Inndata</t>
  </si>
  <si>
    <t>Utdata</t>
  </si>
  <si>
    <t>Oppstart</t>
  </si>
  <si>
    <t>Kr/min</t>
  </si>
  <si>
    <t>SMS</t>
  </si>
  <si>
    <t>GRPS</t>
  </si>
  <si>
    <t>Noextras</t>
  </si>
  <si>
    <t>Samtaler</t>
  </si>
  <si>
    <t>Annet</t>
  </si>
  <si>
    <t>(Grunnpris ekskl. gratismin osv)</t>
  </si>
  <si>
    <t>IPEA Akilles</t>
  </si>
  <si>
    <t>Sum</t>
  </si>
  <si>
    <t>Ringing</t>
  </si>
  <si>
    <t>Gratis</t>
  </si>
  <si>
    <t>OneCall</t>
  </si>
  <si>
    <t>Min</t>
  </si>
  <si>
    <t>Rabatter</t>
  </si>
  <si>
    <t>Sluttpris</t>
  </si>
  <si>
    <t>Beregninger (div)</t>
  </si>
  <si>
    <t>Min/samtale</t>
  </si>
  <si>
    <t>SMS-innhold /annet</t>
  </si>
  <si>
    <t>IPEA Hades</t>
  </si>
  <si>
    <t>Måned</t>
  </si>
  <si>
    <t>Priser (utover evt. gratis)</t>
  </si>
  <si>
    <t>Statistikk</t>
  </si>
  <si>
    <t>Effektive priser:</t>
  </si>
  <si>
    <t>Statistikk-beregninger</t>
  </si>
  <si>
    <t>Fastpris</t>
  </si>
  <si>
    <t>Fastpris mnd</t>
  </si>
  <si>
    <t>KillBill Student</t>
  </si>
  <si>
    <t>(400+200kr pr år/12)</t>
  </si>
</sst>
</file>

<file path=xl/styles.xml><?xml version="1.0" encoding="utf-8"?>
<styleSheet xmlns="http://schemas.openxmlformats.org/spreadsheetml/2006/main">
  <numFmts count="1">
    <numFmt numFmtId="44" formatCode="_ &quot;kr&quot;\ * #,##0.00_ ;_ &quot;kr&quot;\ * \-#,##0.00_ ;_ &quot;kr&quot;\ 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44" fontId="0" fillId="0" borderId="0" xfId="1" applyFont="1"/>
    <xf numFmtId="0" fontId="5" fillId="0" borderId="0" xfId="0" applyFont="1"/>
    <xf numFmtId="0" fontId="2" fillId="0" borderId="0" xfId="0" applyFont="1" applyBorder="1"/>
    <xf numFmtId="0" fontId="0" fillId="0" borderId="0" xfId="0" applyBorder="1"/>
    <xf numFmtId="44" fontId="0" fillId="0" borderId="0" xfId="1" applyFont="1" applyBorder="1"/>
    <xf numFmtId="44" fontId="0" fillId="0" borderId="0" xfId="0" applyNumberFormat="1" applyBorder="1"/>
    <xf numFmtId="0" fontId="5" fillId="0" borderId="0" xfId="0" applyFont="1" applyBorder="1"/>
    <xf numFmtId="9" fontId="0" fillId="0" borderId="0" xfId="0" applyNumberFormat="1" applyBorder="1"/>
    <xf numFmtId="10" fontId="0" fillId="0" borderId="0" xfId="0" applyNumberFormat="1" applyBorder="1"/>
    <xf numFmtId="0" fontId="0" fillId="0" borderId="0" xfId="0" applyFill="1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4" fontId="0" fillId="0" borderId="5" xfId="0" applyNumberFormat="1" applyBorder="1"/>
    <xf numFmtId="0" fontId="0" fillId="0" borderId="6" xfId="0" applyBorder="1"/>
    <xf numFmtId="0" fontId="2" fillId="0" borderId="7" xfId="0" applyFont="1" applyBorder="1"/>
    <xf numFmtId="44" fontId="0" fillId="0" borderId="8" xfId="0" applyNumberFormat="1" applyBorder="1"/>
    <xf numFmtId="0" fontId="5" fillId="0" borderId="9" xfId="0" applyFont="1" applyBorder="1"/>
    <xf numFmtId="0" fontId="0" fillId="0" borderId="10" xfId="0" applyBorder="1"/>
    <xf numFmtId="44" fontId="0" fillId="0" borderId="9" xfId="1" applyFont="1" applyBorder="1"/>
    <xf numFmtId="0" fontId="2" fillId="0" borderId="10" xfId="0" applyFont="1" applyBorder="1"/>
    <xf numFmtId="0" fontId="0" fillId="0" borderId="9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2" fillId="0" borderId="2" xfId="0" applyFont="1" applyBorder="1"/>
    <xf numFmtId="0" fontId="0" fillId="0" borderId="5" xfId="0" applyBorder="1"/>
    <xf numFmtId="0" fontId="2" fillId="0" borderId="4" xfId="0" applyFont="1" applyBorder="1"/>
    <xf numFmtId="0" fontId="4" fillId="0" borderId="5" xfId="0" applyFont="1" applyBorder="1"/>
    <xf numFmtId="44" fontId="4" fillId="0" borderId="5" xfId="0" applyNumberFormat="1" applyFont="1" applyBorder="1"/>
    <xf numFmtId="0" fontId="0" fillId="0" borderId="7" xfId="0" applyBorder="1"/>
    <xf numFmtId="44" fontId="0" fillId="0" borderId="13" xfId="1" applyFont="1" applyBorder="1"/>
    <xf numFmtId="0" fontId="2" fillId="0" borderId="14" xfId="0" applyFont="1" applyBorder="1"/>
    <xf numFmtId="44" fontId="0" fillId="0" borderId="7" xfId="0" applyNumberFormat="1" applyBorder="1"/>
    <xf numFmtId="44" fontId="4" fillId="0" borderId="8" xfId="0" applyNumberFormat="1" applyFont="1" applyBorder="1"/>
    <xf numFmtId="0" fontId="3" fillId="0" borderId="12" xfId="0" applyFont="1" applyBorder="1"/>
    <xf numFmtId="0" fontId="0" fillId="0" borderId="5" xfId="0" applyFill="1" applyBorder="1"/>
    <xf numFmtId="44" fontId="0" fillId="0" borderId="5" xfId="1" applyFont="1" applyFill="1" applyBorder="1"/>
    <xf numFmtId="0" fontId="2" fillId="0" borderId="6" xfId="0" applyFont="1" applyBorder="1"/>
    <xf numFmtId="0" fontId="0" fillId="0" borderId="13" xfId="0" applyBorder="1"/>
    <xf numFmtId="44" fontId="0" fillId="0" borderId="7" xfId="1" applyFont="1" applyBorder="1"/>
    <xf numFmtId="44" fontId="0" fillId="0" borderId="8" xfId="1" applyFont="1" applyFill="1" applyBorder="1"/>
    <xf numFmtId="0" fontId="2" fillId="0" borderId="12" xfId="0" applyFont="1" applyBorder="1"/>
    <xf numFmtId="0" fontId="5" fillId="0" borderId="4" xfId="0" applyFont="1" applyBorder="1"/>
    <xf numFmtId="0" fontId="5" fillId="0" borderId="5" xfId="0" applyFont="1" applyBorder="1"/>
    <xf numFmtId="44" fontId="0" fillId="0" borderId="5" xfId="1" applyFont="1" applyBorder="1"/>
    <xf numFmtId="44" fontId="0" fillId="0" borderId="8" xfId="1" applyFont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5"/>
  <sheetViews>
    <sheetView tabSelected="1" workbookViewId="0">
      <selection activeCell="L28" sqref="L28"/>
    </sheetView>
  </sheetViews>
  <sheetFormatPr baseColWidth="10" defaultRowHeight="15"/>
  <cols>
    <col min="1" max="1" width="1.140625" customWidth="1"/>
    <col min="2" max="2" width="15.140625" bestFit="1" customWidth="1"/>
    <col min="3" max="3" width="18.85546875" bestFit="1" customWidth="1"/>
    <col min="4" max="4" width="9.7109375" bestFit="1" customWidth="1"/>
    <col min="5" max="5" width="14" customWidth="1"/>
    <col min="6" max="6" width="14.42578125" customWidth="1"/>
    <col min="7" max="8" width="9.5703125" bestFit="1" customWidth="1"/>
    <col min="9" max="9" width="8.7109375" bestFit="1" customWidth="1"/>
    <col min="10" max="10" width="12.28515625" bestFit="1" customWidth="1"/>
    <col min="11" max="11" width="10.140625" customWidth="1"/>
    <col min="12" max="12" width="14.140625" bestFit="1" customWidth="1"/>
    <col min="19" max="19" width="15.140625" bestFit="1" customWidth="1"/>
  </cols>
  <sheetData>
    <row r="1" spans="2:23" ht="15.75" thickBot="1"/>
    <row r="2" spans="2:23">
      <c r="B2" s="11" t="s">
        <v>19</v>
      </c>
      <c r="C2" s="12"/>
      <c r="D2" s="25"/>
      <c r="E2" s="37" t="s">
        <v>29</v>
      </c>
      <c r="F2" s="12"/>
      <c r="G2" s="12"/>
      <c r="H2" s="12"/>
      <c r="I2" s="12"/>
      <c r="J2" s="13"/>
      <c r="T2" t="s">
        <v>24</v>
      </c>
    </row>
    <row r="3" spans="2:23">
      <c r="B3" s="14"/>
      <c r="C3" s="4" t="s">
        <v>21</v>
      </c>
      <c r="D3" s="23" t="s">
        <v>10</v>
      </c>
      <c r="E3" s="20"/>
      <c r="F3" s="4" t="s">
        <v>8</v>
      </c>
      <c r="G3" s="4" t="s">
        <v>9</v>
      </c>
      <c r="H3" s="4" t="s">
        <v>10</v>
      </c>
      <c r="I3" s="4" t="s">
        <v>11</v>
      </c>
      <c r="J3" s="38" t="s">
        <v>34</v>
      </c>
      <c r="S3" t="s">
        <v>25</v>
      </c>
      <c r="T3">
        <f>D14/D13</f>
        <v>1.7777777777777777</v>
      </c>
    </row>
    <row r="4" spans="2:23">
      <c r="B4" s="29" t="s">
        <v>20</v>
      </c>
      <c r="C4" s="4">
        <v>120</v>
      </c>
      <c r="D4" s="23">
        <v>90</v>
      </c>
      <c r="E4" s="22" t="str">
        <f>B4</f>
        <v>OneCall</v>
      </c>
      <c r="F4" s="5">
        <v>0.59</v>
      </c>
      <c r="G4" s="5">
        <v>0.8</v>
      </c>
      <c r="H4" s="5">
        <v>0.42</v>
      </c>
      <c r="I4" s="4">
        <v>5.0000000000000001E-3</v>
      </c>
      <c r="J4" s="39">
        <v>0</v>
      </c>
    </row>
    <row r="5" spans="2:23">
      <c r="B5" s="29" t="s">
        <v>12</v>
      </c>
      <c r="C5" s="4">
        <v>0</v>
      </c>
      <c r="D5" s="23">
        <v>0</v>
      </c>
      <c r="E5" s="22" t="str">
        <f>B5</f>
        <v>Noextras</v>
      </c>
      <c r="F5" s="5">
        <v>0.59</v>
      </c>
      <c r="G5" s="5">
        <v>0.69</v>
      </c>
      <c r="H5" s="5">
        <v>0.4</v>
      </c>
      <c r="I5" s="4">
        <v>0.01</v>
      </c>
      <c r="J5" s="39">
        <v>0</v>
      </c>
      <c r="S5" t="s">
        <v>32</v>
      </c>
    </row>
    <row r="6" spans="2:23">
      <c r="B6" s="29" t="s">
        <v>16</v>
      </c>
      <c r="C6" s="4">
        <v>135</v>
      </c>
      <c r="D6" s="23">
        <v>99</v>
      </c>
      <c r="E6" s="22" t="str">
        <f>B6</f>
        <v>IPEA Akilles</v>
      </c>
      <c r="F6" s="5">
        <v>0.69</v>
      </c>
      <c r="G6" s="5">
        <v>1.1499999999999999</v>
      </c>
      <c r="H6" s="5">
        <v>0.59</v>
      </c>
      <c r="I6" s="4">
        <v>1.2999999999999999E-2</v>
      </c>
      <c r="J6" s="39">
        <v>0</v>
      </c>
    </row>
    <row r="7" spans="2:23">
      <c r="B7" s="29" t="s">
        <v>27</v>
      </c>
      <c r="C7" s="4">
        <v>142</v>
      </c>
      <c r="D7" s="23">
        <v>99</v>
      </c>
      <c r="E7" s="22" t="str">
        <f>B7</f>
        <v>IPEA Hades</v>
      </c>
      <c r="F7" s="5">
        <v>0.57999999999999996</v>
      </c>
      <c r="G7" s="5">
        <v>1.5</v>
      </c>
      <c r="H7" s="5">
        <v>0.65</v>
      </c>
      <c r="I7" s="4">
        <v>1.2999999999999999E-2</v>
      </c>
      <c r="J7" s="39">
        <v>0</v>
      </c>
      <c r="T7" s="2" t="s">
        <v>31</v>
      </c>
      <c r="U7" s="2" t="s">
        <v>8</v>
      </c>
      <c r="V7" s="2" t="s">
        <v>9</v>
      </c>
      <c r="W7" s="2" t="s">
        <v>10</v>
      </c>
    </row>
    <row r="8" spans="2:23" ht="15.75" thickBot="1">
      <c r="B8" s="40" t="s">
        <v>35</v>
      </c>
      <c r="C8" s="32">
        <v>500</v>
      </c>
      <c r="D8" s="41">
        <v>1000</v>
      </c>
      <c r="E8" s="34" t="str">
        <f>B8</f>
        <v>KillBill Student</v>
      </c>
      <c r="F8" s="42">
        <v>0.69</v>
      </c>
      <c r="G8" s="42">
        <v>0.79</v>
      </c>
      <c r="H8" s="42">
        <v>0.39</v>
      </c>
      <c r="I8" s="32">
        <v>1.4999999999999999E-2</v>
      </c>
      <c r="J8" s="43">
        <v>50</v>
      </c>
      <c r="K8" t="s">
        <v>36</v>
      </c>
      <c r="T8" t="str">
        <f>B4</f>
        <v>OneCall</v>
      </c>
      <c r="U8" s="1">
        <f>(F13-I21)/$D$13</f>
        <v>0.14749999999999999</v>
      </c>
      <c r="V8" s="1">
        <f>(G13-G21)/$D$14</f>
        <v>0.2</v>
      </c>
      <c r="W8" s="1">
        <f>(H13-H21)/$D$15</f>
        <v>0.22105263157894736</v>
      </c>
    </row>
    <row r="9" spans="2:23" ht="15.75" thickBot="1">
      <c r="T9" t="str">
        <f t="shared" ref="T9:T12" si="0">B5</f>
        <v>Noextras</v>
      </c>
      <c r="U9" s="1">
        <f>(F14-I22)/$D$13</f>
        <v>0.59</v>
      </c>
      <c r="V9" s="1">
        <f>(G14-G22)/$D$14</f>
        <v>0.69</v>
      </c>
      <c r="W9" s="1">
        <f>(H14-H22)/$D$15</f>
        <v>0.4</v>
      </c>
    </row>
    <row r="10" spans="2:23">
      <c r="B10" s="24" t="s">
        <v>3</v>
      </c>
      <c r="C10" s="12"/>
      <c r="D10" s="25"/>
      <c r="E10" s="26"/>
      <c r="F10" s="27" t="s">
        <v>15</v>
      </c>
      <c r="G10" s="12"/>
      <c r="H10" s="12"/>
      <c r="I10" s="12"/>
      <c r="J10" s="12"/>
      <c r="K10" s="12"/>
      <c r="L10" s="13"/>
      <c r="T10" t="str">
        <f t="shared" si="0"/>
        <v>IPEA Akilles</v>
      </c>
      <c r="U10" s="1">
        <f>(F15-I23)/$D$13</f>
        <v>0.10781250000000001</v>
      </c>
      <c r="V10" s="1">
        <f>(G15-G23)/$D$14</f>
        <v>0.1796875</v>
      </c>
      <c r="W10" s="1">
        <f>(H15-H23)/$D$15</f>
        <v>0.2825789473684211</v>
      </c>
    </row>
    <row r="11" spans="2:23">
      <c r="B11" s="14"/>
      <c r="C11" s="4" t="s">
        <v>6</v>
      </c>
      <c r="D11" s="23"/>
      <c r="E11" s="20" t="s">
        <v>7</v>
      </c>
      <c r="F11" s="4"/>
      <c r="G11" s="4"/>
      <c r="H11" s="4"/>
      <c r="I11" s="4"/>
      <c r="J11" s="4"/>
      <c r="K11" s="4"/>
      <c r="L11" s="28"/>
      <c r="T11" t="str">
        <f t="shared" si="0"/>
        <v>IPEA Hades</v>
      </c>
      <c r="U11" s="1">
        <f>(F16-I24)/$D$13</f>
        <v>6.525000000000003E-2</v>
      </c>
      <c r="V11" s="1">
        <f>(G16-G24)/$D$14</f>
        <v>0.16875000000000001</v>
      </c>
      <c r="W11" s="1">
        <f>(H16-H24)/$D$15</f>
        <v>0.31131578947368427</v>
      </c>
    </row>
    <row r="12" spans="2:23">
      <c r="B12" s="29" t="s">
        <v>28</v>
      </c>
      <c r="C12" s="4"/>
      <c r="D12" s="23"/>
      <c r="E12" s="20"/>
      <c r="F12" s="4" t="s">
        <v>8</v>
      </c>
      <c r="G12" s="4" t="s">
        <v>13</v>
      </c>
      <c r="H12" s="4" t="s">
        <v>10</v>
      </c>
      <c r="I12" s="4" t="s">
        <v>4</v>
      </c>
      <c r="J12" s="4" t="s">
        <v>14</v>
      </c>
      <c r="K12" s="10" t="s">
        <v>33</v>
      </c>
      <c r="L12" s="30" t="s">
        <v>17</v>
      </c>
      <c r="T12" t="str">
        <f t="shared" si="0"/>
        <v>KillBill Student</v>
      </c>
      <c r="U12" s="1">
        <f>(F17-I25)/$D$13</f>
        <v>0</v>
      </c>
      <c r="V12" s="1">
        <f>(G17-G25)/$D$14</f>
        <v>0</v>
      </c>
      <c r="W12" s="1">
        <f>(H17-H25)/$D$15</f>
        <v>0</v>
      </c>
    </row>
    <row r="13" spans="2:23">
      <c r="B13" s="14"/>
      <c r="C13" s="4" t="s">
        <v>0</v>
      </c>
      <c r="D13" s="23">
        <v>90</v>
      </c>
      <c r="E13" s="22" t="str">
        <f>B4</f>
        <v>OneCall</v>
      </c>
      <c r="F13" s="6">
        <f>F4*$D$13</f>
        <v>53.099999999999994</v>
      </c>
      <c r="G13" s="6">
        <f>G4*$D$14</f>
        <v>128</v>
      </c>
      <c r="H13" s="6">
        <f>H4*$D$15</f>
        <v>79.8</v>
      </c>
      <c r="I13" s="4">
        <f>I4*$D$16</f>
        <v>3.56</v>
      </c>
      <c r="J13" s="6">
        <f>$D$17</f>
        <v>0</v>
      </c>
      <c r="K13" s="4">
        <f>J4</f>
        <v>0</v>
      </c>
      <c r="L13" s="31">
        <f>SUM(F13:K13)</f>
        <v>264.45999999999998</v>
      </c>
    </row>
    <row r="14" spans="2:23">
      <c r="B14" s="14"/>
      <c r="C14" s="4" t="s">
        <v>1</v>
      </c>
      <c r="D14" s="23">
        <v>160</v>
      </c>
      <c r="E14" s="22" t="str">
        <f>B5</f>
        <v>Noextras</v>
      </c>
      <c r="F14" s="6">
        <f>F5*$D$13</f>
        <v>53.099999999999994</v>
      </c>
      <c r="G14" s="6">
        <f>G5*$D$14</f>
        <v>110.39999999999999</v>
      </c>
      <c r="H14" s="6">
        <f>H5*$D$15</f>
        <v>76</v>
      </c>
      <c r="I14" s="4">
        <f>I5*$D$16</f>
        <v>7.12</v>
      </c>
      <c r="J14" s="6">
        <f>$D$17</f>
        <v>0</v>
      </c>
      <c r="K14" s="4">
        <f>J5</f>
        <v>0</v>
      </c>
      <c r="L14" s="31">
        <f t="shared" ref="L14:L16" si="1">SUM(F14:K14)</f>
        <v>246.62</v>
      </c>
    </row>
    <row r="15" spans="2:23">
      <c r="B15" s="14"/>
      <c r="C15" s="4" t="s">
        <v>2</v>
      </c>
      <c r="D15" s="23">
        <v>190</v>
      </c>
      <c r="E15" s="22" t="str">
        <f>B6</f>
        <v>IPEA Akilles</v>
      </c>
      <c r="F15" s="6">
        <f>F6*$D$13</f>
        <v>62.099999999999994</v>
      </c>
      <c r="G15" s="6">
        <f>G6*$D$14</f>
        <v>184</v>
      </c>
      <c r="H15" s="6">
        <f>H6*$D$15</f>
        <v>112.1</v>
      </c>
      <c r="I15" s="4">
        <f>I6*$D$16</f>
        <v>9.2560000000000002</v>
      </c>
      <c r="J15" s="6">
        <f>$D$17</f>
        <v>0</v>
      </c>
      <c r="K15" s="4">
        <f>J6</f>
        <v>0</v>
      </c>
      <c r="L15" s="31">
        <f t="shared" si="1"/>
        <v>367.45600000000002</v>
      </c>
    </row>
    <row r="16" spans="2:23">
      <c r="B16" s="14"/>
      <c r="C16" s="4" t="s">
        <v>5</v>
      </c>
      <c r="D16" s="23">
        <v>712</v>
      </c>
      <c r="E16" s="22" t="str">
        <f>B7</f>
        <v>IPEA Hades</v>
      </c>
      <c r="F16" s="6">
        <f>F7*$D$13</f>
        <v>52.199999999999996</v>
      </c>
      <c r="G16" s="6">
        <f>G7*$D$14</f>
        <v>240</v>
      </c>
      <c r="H16" s="6">
        <f>H7*$D$15</f>
        <v>123.5</v>
      </c>
      <c r="I16" s="4">
        <f>I7*$D$16</f>
        <v>9.2560000000000002</v>
      </c>
      <c r="J16" s="6">
        <f>$D$17</f>
        <v>0</v>
      </c>
      <c r="K16" s="4">
        <f>J7</f>
        <v>0</v>
      </c>
      <c r="L16" s="31">
        <f t="shared" si="1"/>
        <v>424.95600000000002</v>
      </c>
    </row>
    <row r="17" spans="2:21" ht="15.75" thickBot="1">
      <c r="B17" s="16"/>
      <c r="C17" s="32" t="s">
        <v>26</v>
      </c>
      <c r="D17" s="33">
        <v>0</v>
      </c>
      <c r="E17" s="34" t="str">
        <f>B8</f>
        <v>KillBill Student</v>
      </c>
      <c r="F17" s="35">
        <f>F8*$D$13</f>
        <v>62.099999999999994</v>
      </c>
      <c r="G17" s="35">
        <f>G8*$D$14</f>
        <v>126.4</v>
      </c>
      <c r="H17" s="35">
        <f>H8*$D$15</f>
        <v>74.100000000000009</v>
      </c>
      <c r="I17" s="32">
        <f>I8*$D$16</f>
        <v>10.68</v>
      </c>
      <c r="J17" s="35">
        <f>$D$17</f>
        <v>0</v>
      </c>
      <c r="K17" s="32">
        <f>J8</f>
        <v>50</v>
      </c>
      <c r="L17" s="36">
        <f t="shared" ref="L17" si="2">SUM(F17:K17)</f>
        <v>323.28000000000003</v>
      </c>
      <c r="T17" s="7" t="s">
        <v>18</v>
      </c>
      <c r="U17" s="7" t="s">
        <v>10</v>
      </c>
    </row>
    <row r="18" spans="2:21" ht="15.75" thickBot="1">
      <c r="G18" s="4"/>
      <c r="H18" s="4"/>
      <c r="I18" s="4"/>
      <c r="J18" s="4"/>
      <c r="K18" s="4"/>
      <c r="L18" s="4"/>
      <c r="M18" s="4"/>
      <c r="S18" t="str">
        <f>B4</f>
        <v>OneCall</v>
      </c>
      <c r="T18" s="8">
        <f>C4/$D$14</f>
        <v>0.75</v>
      </c>
      <c r="U18" s="9">
        <f>D4/$D$15</f>
        <v>0.47368421052631576</v>
      </c>
    </row>
    <row r="19" spans="2:21">
      <c r="B19" s="11" t="s">
        <v>30</v>
      </c>
      <c r="C19" s="12"/>
      <c r="D19" s="12"/>
      <c r="E19" s="25"/>
      <c r="F19" s="44" t="s">
        <v>22</v>
      </c>
      <c r="G19" s="12"/>
      <c r="H19" s="12"/>
      <c r="I19" s="13"/>
      <c r="K19" s="11" t="s">
        <v>23</v>
      </c>
      <c r="L19" s="12"/>
      <c r="M19" s="13"/>
      <c r="S19" t="str">
        <f t="shared" ref="S19:S22" si="3">B5</f>
        <v>Noextras</v>
      </c>
      <c r="T19" s="8">
        <f>C5/$D$14</f>
        <v>0</v>
      </c>
      <c r="U19" s="9">
        <f>D5/$D$15</f>
        <v>0</v>
      </c>
    </row>
    <row r="20" spans="2:21">
      <c r="B20" s="45" t="s">
        <v>31</v>
      </c>
      <c r="C20" s="7" t="s">
        <v>8</v>
      </c>
      <c r="D20" s="7" t="s">
        <v>9</v>
      </c>
      <c r="E20" s="19" t="s">
        <v>10</v>
      </c>
      <c r="F20" s="20"/>
      <c r="G20" s="7" t="s">
        <v>18</v>
      </c>
      <c r="H20" s="7" t="s">
        <v>10</v>
      </c>
      <c r="I20" s="46" t="s">
        <v>8</v>
      </c>
      <c r="K20" s="14"/>
      <c r="L20" s="3" t="str">
        <f>B4</f>
        <v>OneCall</v>
      </c>
      <c r="M20" s="15">
        <f>L13-(SUM(G21:I21))</f>
        <v>90.83499999999998</v>
      </c>
      <c r="S20" t="str">
        <f t="shared" si="3"/>
        <v>IPEA Akilles</v>
      </c>
      <c r="T20" s="8">
        <f>C6/$D$14</f>
        <v>0.84375</v>
      </c>
      <c r="U20" s="9">
        <f>D6/$D$15</f>
        <v>0.52105263157894732</v>
      </c>
    </row>
    <row r="21" spans="2:21">
      <c r="B21" s="14" t="str">
        <f>B4</f>
        <v>OneCall</v>
      </c>
      <c r="C21" s="5">
        <f>IF(U8=0,"Alt gratis",U8)</f>
        <v>0.14749999999999999</v>
      </c>
      <c r="D21" s="5">
        <f>IF(V8=0,"Alt gratis",V8)</f>
        <v>0.2</v>
      </c>
      <c r="E21" s="21">
        <f>IF(W8=0,"Alt gratis",W8)</f>
        <v>0.22105263157894736</v>
      </c>
      <c r="F21" s="22" t="str">
        <f>B4</f>
        <v>OneCall</v>
      </c>
      <c r="G21" s="6">
        <f>IF(T18&gt;=100%,G13,G13*T18)</f>
        <v>96</v>
      </c>
      <c r="H21" s="6">
        <f>IF(U18&gt;=100%,H13,H13*U18)</f>
        <v>37.799999999999997</v>
      </c>
      <c r="I21" s="47">
        <f>IF($D$14&gt;C4,(C4/$T$3)*F4,F13)</f>
        <v>39.824999999999996</v>
      </c>
      <c r="K21" s="14"/>
      <c r="L21" s="3" t="str">
        <f>B5</f>
        <v>Noextras</v>
      </c>
      <c r="M21" s="15">
        <f>L14-(SUM(G22:I22))</f>
        <v>246.62</v>
      </c>
      <c r="S21" t="str">
        <f t="shared" si="3"/>
        <v>IPEA Hades</v>
      </c>
      <c r="T21" s="8">
        <f>C7/$D$14</f>
        <v>0.88749999999999996</v>
      </c>
      <c r="U21" s="9">
        <f>D7/$D$15</f>
        <v>0.52105263157894732</v>
      </c>
    </row>
    <row r="22" spans="2:21">
      <c r="B22" s="14" t="str">
        <f>B5</f>
        <v>Noextras</v>
      </c>
      <c r="C22" s="5">
        <f>IF(U9=0,"Alt gratis",U9)</f>
        <v>0.59</v>
      </c>
      <c r="D22" s="5">
        <f>IF(V9=0,"Alt gratis",V9)</f>
        <v>0.69</v>
      </c>
      <c r="E22" s="21">
        <f>IF(W9=0,"Alt gratis",W9)</f>
        <v>0.4</v>
      </c>
      <c r="F22" s="22" t="str">
        <f>B5</f>
        <v>Noextras</v>
      </c>
      <c r="G22" s="6">
        <f>IF(T19&gt;=100%,G14,G14*T19)</f>
        <v>0</v>
      </c>
      <c r="H22" s="6">
        <f>IF(U19&gt;=100%,H14,H14*U19)</f>
        <v>0</v>
      </c>
      <c r="I22" s="47">
        <f>IF($D$14&gt;C5,(C5/$T$3)*F5,F14)</f>
        <v>0</v>
      </c>
      <c r="K22" s="14"/>
      <c r="L22" s="3" t="str">
        <f>B6</f>
        <v>IPEA Akilles</v>
      </c>
      <c r="M22" s="15">
        <f>L15-(SUM(G23:I23))</f>
        <v>101.39912500000003</v>
      </c>
      <c r="S22" t="str">
        <f t="shared" si="3"/>
        <v>KillBill Student</v>
      </c>
      <c r="T22" s="8">
        <f>C8/$D$14</f>
        <v>3.125</v>
      </c>
      <c r="U22" s="9">
        <f>D8/$D$15</f>
        <v>5.2631578947368425</v>
      </c>
    </row>
    <row r="23" spans="2:21">
      <c r="B23" s="14" t="str">
        <f>B6</f>
        <v>IPEA Akilles</v>
      </c>
      <c r="C23" s="5">
        <f>IF(U10=0,"Alt gratis",U10)</f>
        <v>0.10781250000000001</v>
      </c>
      <c r="D23" s="5">
        <f>IF(V10=0,"Alt gratis",V10)</f>
        <v>0.1796875</v>
      </c>
      <c r="E23" s="21">
        <f>IF(W10=0,"Alt gratis",W10)</f>
        <v>0.2825789473684211</v>
      </c>
      <c r="F23" s="22" t="str">
        <f>B6</f>
        <v>IPEA Akilles</v>
      </c>
      <c r="G23" s="6">
        <f>IF(T20&gt;=100%,G15,G15*T20)</f>
        <v>155.25</v>
      </c>
      <c r="H23" s="6">
        <f>IF(U20&gt;=100%,H15,H15*U20)</f>
        <v>58.409999999999989</v>
      </c>
      <c r="I23" s="47">
        <f>IF($D$14&gt;C6,(C6/$T$3)*F6,F15)</f>
        <v>52.396874999999994</v>
      </c>
      <c r="K23" s="14"/>
      <c r="L23" s="3" t="str">
        <f>B7</f>
        <v>IPEA Hades</v>
      </c>
      <c r="M23" s="15">
        <f>L16-(SUM(G24:I24))</f>
        <v>101.27850000000001</v>
      </c>
    </row>
    <row r="24" spans="2:21" ht="15.75" thickBot="1">
      <c r="B24" s="14" t="str">
        <f>B7</f>
        <v>IPEA Hades</v>
      </c>
      <c r="C24" s="5">
        <f>IF(U11=0,"Alt gratis",U11)</f>
        <v>6.525000000000003E-2</v>
      </c>
      <c r="D24" s="5">
        <f>IF(V11=0,"Alt gratis",V11)</f>
        <v>0.16875000000000001</v>
      </c>
      <c r="E24" s="21">
        <f>IF(W11=0,"Alt gratis",W11)</f>
        <v>0.31131578947368427</v>
      </c>
      <c r="F24" s="22" t="str">
        <f>B7</f>
        <v>IPEA Hades</v>
      </c>
      <c r="G24" s="6">
        <f>IF(T21&gt;=100%,G16,G16*T21)</f>
        <v>213</v>
      </c>
      <c r="H24" s="6">
        <f>IF(U21&gt;=100%,H16,H16*U21)</f>
        <v>64.349999999999994</v>
      </c>
      <c r="I24" s="47">
        <f>IF($D$14&gt;C7,(C7/$T$3)*F7,F16)</f>
        <v>46.327499999999993</v>
      </c>
      <c r="K24" s="16"/>
      <c r="L24" s="17" t="str">
        <f>B8</f>
        <v>KillBill Student</v>
      </c>
      <c r="M24" s="18">
        <f>L17-(SUM(G25:I25))</f>
        <v>60.680000000000007</v>
      </c>
    </row>
    <row r="25" spans="2:21" ht="15.75" thickBot="1">
      <c r="B25" s="16" t="str">
        <f>B8</f>
        <v>KillBill Student</v>
      </c>
      <c r="C25" s="42" t="str">
        <f>IF(U12=0,"Alt gratis",U12)</f>
        <v>Alt gratis</v>
      </c>
      <c r="D25" s="42" t="str">
        <f>IF(V12=0,"Alt gratis",V12)</f>
        <v>Alt gratis</v>
      </c>
      <c r="E25" s="33" t="str">
        <f>IF(W12=0,"Alt gratis",W12)</f>
        <v>Alt gratis</v>
      </c>
      <c r="F25" s="34" t="str">
        <f>B8</f>
        <v>KillBill Student</v>
      </c>
      <c r="G25" s="35">
        <f>IF(T22&gt;=100%,G17,G17*T22)</f>
        <v>126.4</v>
      </c>
      <c r="H25" s="35">
        <f>IF(U22&gt;=100%,H17,H17*U22)</f>
        <v>74.100000000000009</v>
      </c>
      <c r="I25" s="48">
        <f>IF($D$14&gt;C8,(C8/$T$3)*F8,F17)</f>
        <v>62.099999999999994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Hjemme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BHS</dc:creator>
  <cp:lastModifiedBy>BHS</cp:lastModifiedBy>
  <dcterms:created xsi:type="dcterms:W3CDTF">2007-06-19T20:29:16Z</dcterms:created>
  <dcterms:modified xsi:type="dcterms:W3CDTF">2007-09-04T07:40:57Z</dcterms:modified>
</cp:coreProperties>
</file>